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quipo\Mi unidad\06. SDP\06. REQUERIMIENTOS\03. PROPOSICIÓN 353\"/>
    </mc:Choice>
  </mc:AlternateContent>
  <bookViews>
    <workbookView xWindow="0" yWindow="0" windowWidth="28560" windowHeight="5040"/>
  </bookViews>
  <sheets>
    <sheet name="TABLA 1" sheetId="2" r:id="rId1"/>
    <sheet name="TABLA 2" sheetId="3" r:id="rId2"/>
    <sheet name="TABLA 3" sheetId="4" r:id="rId3"/>
  </sheets>
  <definedNames>
    <definedName name="_xlnm._FilterDatabase" localSheetId="1" hidden="1">'TABLA 2'!$A$3:$P$397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97" i="3" l="1"/>
  <c r="F397" i="3"/>
  <c r="O396" i="3"/>
  <c r="L396" i="3"/>
  <c r="I396" i="3"/>
  <c r="F396" i="3"/>
  <c r="O395" i="3"/>
  <c r="L395" i="3"/>
  <c r="I395" i="3"/>
  <c r="F395" i="3"/>
  <c r="L394" i="3"/>
  <c r="I394" i="3"/>
  <c r="F394" i="3"/>
  <c r="O393" i="3"/>
  <c r="L393" i="3"/>
  <c r="I393" i="3"/>
  <c r="O392" i="3"/>
  <c r="L392" i="3"/>
  <c r="I392" i="3"/>
  <c r="O391" i="3"/>
  <c r="L391" i="3"/>
  <c r="I391" i="3"/>
  <c r="L390" i="3"/>
  <c r="I390" i="3"/>
  <c r="F390" i="3"/>
  <c r="O389" i="3"/>
  <c r="L389" i="3"/>
  <c r="I389" i="3"/>
  <c r="F389" i="3"/>
  <c r="F388" i="3"/>
  <c r="O387" i="3"/>
  <c r="L387" i="3"/>
  <c r="I387" i="3"/>
  <c r="F387" i="3"/>
  <c r="O386" i="3"/>
  <c r="L386" i="3"/>
  <c r="F386" i="3"/>
  <c r="O385" i="3"/>
  <c r="L385" i="3"/>
  <c r="I385" i="3"/>
  <c r="F385" i="3"/>
  <c r="L384" i="3"/>
  <c r="O383" i="3"/>
  <c r="L383" i="3"/>
  <c r="I383" i="3"/>
  <c r="O382" i="3"/>
  <c r="L382" i="3"/>
  <c r="I382" i="3"/>
  <c r="F382" i="3"/>
  <c r="O381" i="3"/>
  <c r="L381" i="3"/>
  <c r="I381" i="3"/>
  <c r="F381" i="3"/>
  <c r="F380" i="3"/>
  <c r="O379" i="3"/>
  <c r="L379" i="3"/>
  <c r="I379" i="3"/>
  <c r="F379" i="3"/>
  <c r="I378" i="3"/>
  <c r="F378" i="3"/>
  <c r="F377" i="3"/>
  <c r="L376" i="3"/>
  <c r="I376" i="3"/>
  <c r="F376" i="3"/>
  <c r="O375" i="3"/>
  <c r="L375" i="3"/>
  <c r="I375" i="3"/>
  <c r="O374" i="3"/>
  <c r="L374" i="3"/>
  <c r="I374" i="3"/>
  <c r="F374" i="3"/>
  <c r="O373" i="3"/>
  <c r="L373" i="3"/>
  <c r="I373" i="3"/>
  <c r="O372" i="3"/>
  <c r="L372" i="3"/>
  <c r="I372" i="3"/>
  <c r="O371" i="3"/>
  <c r="L371" i="3"/>
  <c r="F371" i="3"/>
  <c r="O370" i="3"/>
  <c r="L370" i="3"/>
  <c r="F370" i="3"/>
  <c r="O369" i="3"/>
  <c r="L369" i="3"/>
  <c r="I369" i="3"/>
  <c r="F369" i="3"/>
  <c r="L368" i="3"/>
  <c r="F367" i="3"/>
  <c r="O366" i="3"/>
  <c r="L366" i="3"/>
  <c r="I366" i="3"/>
  <c r="F366" i="3"/>
  <c r="O365" i="3"/>
  <c r="L365" i="3"/>
  <c r="O364" i="3"/>
  <c r="L364" i="3"/>
  <c r="I364" i="3"/>
  <c r="F364" i="3"/>
  <c r="O363" i="3"/>
  <c r="L363" i="3"/>
  <c r="O362" i="3"/>
  <c r="L362" i="3"/>
  <c r="I362" i="3"/>
  <c r="F362" i="3"/>
  <c r="F361" i="3"/>
  <c r="O360" i="3"/>
  <c r="L360" i="3"/>
  <c r="F360" i="3"/>
  <c r="O359" i="3"/>
  <c r="L359" i="3"/>
  <c r="I359" i="3"/>
  <c r="F359" i="3"/>
  <c r="I358" i="3"/>
  <c r="F358" i="3"/>
  <c r="L357" i="3"/>
  <c r="I357" i="3"/>
  <c r="F357" i="3"/>
  <c r="L356" i="3"/>
  <c r="I356" i="3"/>
  <c r="F356" i="3"/>
  <c r="L355" i="3"/>
  <c r="I355" i="3"/>
  <c r="F355" i="3"/>
  <c r="L354" i="3"/>
  <c r="I354" i="3"/>
  <c r="F354" i="3"/>
  <c r="L353" i="3"/>
  <c r="I353" i="3"/>
  <c r="F353" i="3"/>
  <c r="L352" i="3"/>
  <c r="I352" i="3"/>
  <c r="L351" i="3"/>
  <c r="I351" i="3"/>
  <c r="L350" i="3"/>
  <c r="I350" i="3"/>
  <c r="F350" i="3"/>
  <c r="L349" i="3"/>
  <c r="I349" i="3"/>
  <c r="F349" i="3"/>
  <c r="L348" i="3"/>
  <c r="I348" i="3"/>
  <c r="L347" i="3"/>
  <c r="I347" i="3"/>
  <c r="F347" i="3"/>
  <c r="L346" i="3"/>
  <c r="I346" i="3"/>
  <c r="L345" i="3"/>
  <c r="I345" i="3"/>
  <c r="F345" i="3"/>
  <c r="L344" i="3"/>
  <c r="L343" i="3"/>
  <c r="I343" i="3"/>
  <c r="F343" i="3"/>
  <c r="L342" i="3"/>
  <c r="I342" i="3"/>
  <c r="F342" i="3"/>
  <c r="L341" i="3"/>
  <c r="I341" i="3"/>
  <c r="F341" i="3"/>
  <c r="L340" i="3"/>
  <c r="I340" i="3"/>
  <c r="F340" i="3"/>
  <c r="I339" i="3"/>
  <c r="F339" i="3"/>
  <c r="L338" i="3"/>
  <c r="I338" i="3"/>
  <c r="F338" i="3"/>
  <c r="F337" i="3"/>
  <c r="L336" i="3"/>
  <c r="I336" i="3"/>
  <c r="F336" i="3"/>
  <c r="L335" i="3"/>
  <c r="I335" i="3"/>
  <c r="F335" i="3"/>
  <c r="O334" i="3"/>
  <c r="O333" i="3"/>
  <c r="L333" i="3"/>
  <c r="I333" i="3"/>
  <c r="F333" i="3"/>
  <c r="L332" i="3"/>
  <c r="F332" i="3"/>
  <c r="I331" i="3"/>
  <c r="O330" i="3"/>
  <c r="L330" i="3"/>
  <c r="L329" i="3"/>
  <c r="I329" i="3"/>
  <c r="O328" i="3"/>
  <c r="L328" i="3"/>
  <c r="L327" i="3"/>
  <c r="I327" i="3"/>
  <c r="O326" i="3"/>
  <c r="L325" i="3"/>
  <c r="I325" i="3"/>
  <c r="F325" i="3"/>
  <c r="L324" i="3"/>
  <c r="O323" i="3"/>
  <c r="L323" i="3"/>
  <c r="O322" i="3"/>
  <c r="L322" i="3"/>
  <c r="I322" i="3"/>
  <c r="O321" i="3"/>
  <c r="I321" i="3"/>
  <c r="O320" i="3"/>
  <c r="I320" i="3"/>
  <c r="F320" i="3"/>
  <c r="O319" i="3"/>
  <c r="I318" i="3"/>
  <c r="O317" i="3"/>
  <c r="L317" i="3"/>
  <c r="F317" i="3"/>
  <c r="O316" i="3"/>
  <c r="L316" i="3"/>
  <c r="I316" i="3"/>
  <c r="F316" i="3"/>
  <c r="O315" i="3"/>
  <c r="L315" i="3"/>
  <c r="I315" i="3"/>
  <c r="F315" i="3"/>
  <c r="O314" i="3"/>
  <c r="L314" i="3"/>
  <c r="I314" i="3"/>
  <c r="F314" i="3"/>
  <c r="O313" i="3"/>
  <c r="L313" i="3"/>
  <c r="I313" i="3"/>
  <c r="F313" i="3"/>
  <c r="F312" i="3"/>
  <c r="L311" i="3"/>
  <c r="I310" i="3"/>
  <c r="O309" i="3"/>
  <c r="L309" i="3"/>
  <c r="I309" i="3"/>
  <c r="F309" i="3"/>
  <c r="O308" i="3"/>
  <c r="L308" i="3"/>
  <c r="I308" i="3"/>
  <c r="F308" i="3"/>
  <c r="O307" i="3"/>
  <c r="O306" i="3"/>
  <c r="L306" i="3"/>
  <c r="F306" i="3"/>
  <c r="O305" i="3"/>
  <c r="L305" i="3"/>
  <c r="O304" i="3"/>
  <c r="L304" i="3"/>
  <c r="I304" i="3"/>
  <c r="F304" i="3"/>
  <c r="O303" i="3"/>
  <c r="L303" i="3"/>
  <c r="I303" i="3"/>
  <c r="O302" i="3"/>
  <c r="L302" i="3"/>
  <c r="I302" i="3"/>
  <c r="F302" i="3"/>
  <c r="L301" i="3"/>
  <c r="I301" i="3"/>
  <c r="F301" i="3"/>
  <c r="O300" i="3"/>
  <c r="L300" i="3"/>
  <c r="I300" i="3"/>
  <c r="F300" i="3"/>
  <c r="F299" i="3"/>
  <c r="O298" i="3"/>
  <c r="L298" i="3"/>
  <c r="I298" i="3"/>
  <c r="F298" i="3"/>
  <c r="O297" i="3"/>
  <c r="L297" i="3"/>
  <c r="F297" i="3"/>
  <c r="O296" i="3"/>
  <c r="L296" i="3"/>
  <c r="I296" i="3"/>
  <c r="F296" i="3"/>
  <c r="O295" i="3"/>
  <c r="L295" i="3"/>
  <c r="O294" i="3"/>
  <c r="O293" i="3"/>
  <c r="L293" i="3"/>
  <c r="I293" i="3"/>
  <c r="F293" i="3"/>
  <c r="O292" i="3"/>
  <c r="L292" i="3"/>
  <c r="F292" i="3"/>
  <c r="O291" i="3"/>
  <c r="L291" i="3"/>
  <c r="O290" i="3"/>
  <c r="L290" i="3"/>
  <c r="O289" i="3"/>
  <c r="L289" i="3"/>
  <c r="O288" i="3"/>
  <c r="L288" i="3"/>
  <c r="O287" i="3"/>
  <c r="L287" i="3"/>
  <c r="F287" i="3"/>
  <c r="F286" i="3"/>
  <c r="O285" i="3"/>
  <c r="L285" i="3"/>
  <c r="F285" i="3"/>
  <c r="L284" i="3"/>
  <c r="F283" i="3"/>
  <c r="I282" i="3"/>
  <c r="O281" i="3"/>
  <c r="L281" i="3"/>
  <c r="I281" i="3"/>
  <c r="F281" i="3"/>
  <c r="O280" i="3"/>
  <c r="L280" i="3"/>
  <c r="I280" i="3"/>
  <c r="F280" i="3"/>
  <c r="O279" i="3"/>
  <c r="L279" i="3"/>
  <c r="F279" i="3"/>
  <c r="L278" i="3"/>
  <c r="O277" i="3"/>
  <c r="L277" i="3"/>
  <c r="F277" i="3"/>
  <c r="O276" i="3"/>
  <c r="L276" i="3"/>
  <c r="I276" i="3"/>
  <c r="F276" i="3"/>
  <c r="O275" i="3"/>
  <c r="L275" i="3"/>
  <c r="I275" i="3"/>
  <c r="F275" i="3"/>
  <c r="O274" i="3"/>
  <c r="L274" i="3"/>
  <c r="F274" i="3"/>
  <c r="O273" i="3"/>
  <c r="L273" i="3"/>
  <c r="I273" i="3"/>
  <c r="F273" i="3"/>
  <c r="O272" i="3"/>
  <c r="L272" i="3"/>
  <c r="I272" i="3"/>
  <c r="F272" i="3"/>
  <c r="L271" i="3"/>
  <c r="I271" i="3"/>
  <c r="O270" i="3"/>
  <c r="L270" i="3"/>
  <c r="I270" i="3"/>
  <c r="F270" i="3"/>
  <c r="O269" i="3"/>
  <c r="L269" i="3"/>
  <c r="O268" i="3"/>
  <c r="L268" i="3"/>
  <c r="I268" i="3"/>
  <c r="O267" i="3"/>
  <c r="L267" i="3"/>
  <c r="I267" i="3"/>
  <c r="F267" i="3"/>
  <c r="O266" i="3"/>
  <c r="L266" i="3"/>
  <c r="I266" i="3"/>
  <c r="F266" i="3"/>
  <c r="L265" i="3"/>
  <c r="O264" i="3"/>
  <c r="L264" i="3"/>
  <c r="I264" i="3"/>
  <c r="F264" i="3"/>
  <c r="O263" i="3"/>
  <c r="L263" i="3"/>
  <c r="I263" i="3"/>
  <c r="O262" i="3"/>
  <c r="L262" i="3"/>
  <c r="I262" i="3"/>
  <c r="L261" i="3"/>
  <c r="L260" i="3"/>
  <c r="L259" i="3"/>
  <c r="I259" i="3"/>
  <c r="F259" i="3"/>
  <c r="O258" i="3"/>
  <c r="L258" i="3"/>
  <c r="I258" i="3"/>
  <c r="F258" i="3"/>
  <c r="O257" i="3"/>
  <c r="L257" i="3"/>
  <c r="I257" i="3"/>
  <c r="F257" i="3"/>
  <c r="O256" i="3"/>
  <c r="I256" i="3"/>
  <c r="I255" i="3"/>
  <c r="F255" i="3"/>
  <c r="O254" i="3"/>
  <c r="L254" i="3"/>
  <c r="I254" i="3"/>
  <c r="L253" i="3"/>
  <c r="O252" i="3"/>
  <c r="L252" i="3"/>
  <c r="F252" i="3"/>
  <c r="O251" i="3"/>
  <c r="I251" i="3"/>
  <c r="O250" i="3"/>
  <c r="L250" i="3"/>
  <c r="I249" i="3"/>
  <c r="L248" i="3"/>
  <c r="F248" i="3"/>
  <c r="F247" i="3"/>
  <c r="O246" i="3"/>
  <c r="L246" i="3"/>
  <c r="I246" i="3"/>
  <c r="O245" i="3"/>
  <c r="L245" i="3"/>
  <c r="I245" i="3"/>
  <c r="L244" i="3"/>
  <c r="I244" i="3"/>
  <c r="F244" i="3"/>
  <c r="I243" i="3"/>
  <c r="F242" i="3"/>
  <c r="L241" i="3"/>
  <c r="F241" i="3"/>
  <c r="O240" i="3"/>
  <c r="I240" i="3"/>
  <c r="O239" i="3"/>
  <c r="L239" i="3"/>
  <c r="I239" i="3"/>
  <c r="F239" i="3"/>
  <c r="O238" i="3"/>
  <c r="L238" i="3"/>
  <c r="O237" i="3"/>
  <c r="L237" i="3"/>
  <c r="I237" i="3"/>
  <c r="F237" i="3"/>
  <c r="L236" i="3"/>
  <c r="I236" i="3"/>
  <c r="F236" i="3"/>
  <c r="F235" i="3"/>
  <c r="O234" i="3"/>
  <c r="L234" i="3"/>
  <c r="I234" i="3"/>
  <c r="F234" i="3"/>
  <c r="F233" i="3"/>
  <c r="L232" i="3"/>
  <c r="I232" i="3"/>
  <c r="F232" i="3"/>
  <c r="O231" i="3"/>
  <c r="L231" i="3"/>
  <c r="I231" i="3"/>
  <c r="F231" i="3"/>
  <c r="O230" i="3"/>
  <c r="L230" i="3"/>
  <c r="I230" i="3"/>
  <c r="F230" i="3"/>
  <c r="F229" i="3"/>
  <c r="O228" i="3"/>
  <c r="L228" i="3"/>
  <c r="I228" i="3"/>
  <c r="F228" i="3"/>
  <c r="F227" i="3"/>
  <c r="O226" i="3"/>
  <c r="L226" i="3"/>
  <c r="I226" i="3"/>
  <c r="F226" i="3"/>
  <c r="F225" i="3"/>
  <c r="O224" i="3"/>
  <c r="L224" i="3"/>
  <c r="I224" i="3"/>
  <c r="F224" i="3"/>
  <c r="L223" i="3"/>
  <c r="I223" i="3"/>
  <c r="F223" i="3"/>
  <c r="F222" i="3"/>
  <c r="O221" i="3"/>
  <c r="L221" i="3"/>
  <c r="I221" i="3"/>
  <c r="F221" i="3"/>
  <c r="O220" i="3"/>
  <c r="L220" i="3"/>
  <c r="I220" i="3"/>
  <c r="F220" i="3"/>
  <c r="O219" i="3"/>
  <c r="L218" i="3"/>
  <c r="I218" i="3"/>
  <c r="F218" i="3"/>
  <c r="L217" i="3"/>
  <c r="I217" i="3"/>
  <c r="F217" i="3"/>
  <c r="O216" i="3"/>
  <c r="L216" i="3"/>
  <c r="I216" i="3"/>
  <c r="F216" i="3"/>
  <c r="L215" i="3"/>
  <c r="I215" i="3"/>
  <c r="F215" i="3"/>
  <c r="O214" i="3"/>
  <c r="L214" i="3"/>
  <c r="I214" i="3"/>
  <c r="F214" i="3"/>
  <c r="O213" i="3"/>
  <c r="L213" i="3"/>
  <c r="I213" i="3"/>
  <c r="F213" i="3"/>
  <c r="O212" i="3"/>
  <c r="L212" i="3"/>
  <c r="I212" i="3"/>
  <c r="F212" i="3"/>
  <c r="O211" i="3"/>
  <c r="L211" i="3"/>
  <c r="I211" i="3"/>
  <c r="F211" i="3"/>
  <c r="O210" i="3"/>
  <c r="L210" i="3"/>
  <c r="F210" i="3"/>
  <c r="L209" i="3"/>
  <c r="O208" i="3"/>
  <c r="L208" i="3"/>
  <c r="I208" i="3"/>
  <c r="F208" i="3"/>
  <c r="L207" i="3"/>
  <c r="F207" i="3"/>
  <c r="O206" i="3"/>
  <c r="L206" i="3"/>
  <c r="I206" i="3"/>
  <c r="F206" i="3"/>
  <c r="F205" i="3"/>
  <c r="F204" i="3"/>
  <c r="I203" i="3"/>
  <c r="F203" i="3"/>
  <c r="L202" i="3"/>
  <c r="I202" i="3"/>
  <c r="F202" i="3"/>
  <c r="O201" i="3"/>
  <c r="L201" i="3"/>
  <c r="I201" i="3"/>
  <c r="F201" i="3"/>
  <c r="O200" i="3"/>
  <c r="L200" i="3"/>
  <c r="I200" i="3"/>
  <c r="F200" i="3"/>
  <c r="L199" i="3"/>
  <c r="O198" i="3"/>
  <c r="L198" i="3"/>
  <c r="I198" i="3"/>
  <c r="F198" i="3"/>
  <c r="L197" i="3"/>
  <c r="I197" i="3"/>
  <c r="F197" i="3"/>
  <c r="L196" i="3"/>
  <c r="L195" i="3"/>
  <c r="I195" i="3"/>
  <c r="F195" i="3"/>
  <c r="L194" i="3"/>
  <c r="L193" i="3"/>
  <c r="L192" i="3"/>
  <c r="I192" i="3"/>
  <c r="F192" i="3"/>
  <c r="O191" i="3"/>
  <c r="L190" i="3"/>
  <c r="O189" i="3"/>
  <c r="L189" i="3"/>
  <c r="I189" i="3"/>
  <c r="F189" i="3"/>
  <c r="O188" i="3"/>
  <c r="L188" i="3"/>
  <c r="I188" i="3"/>
  <c r="F188" i="3"/>
  <c r="O187" i="3"/>
  <c r="L187" i="3"/>
  <c r="I187" i="3"/>
  <c r="F187" i="3"/>
  <c r="L186" i="3"/>
  <c r="L185" i="3"/>
  <c r="F185" i="3"/>
  <c r="L184" i="3"/>
  <c r="I184" i="3"/>
  <c r="F184" i="3"/>
  <c r="O183" i="3"/>
  <c r="L183" i="3"/>
  <c r="I183" i="3"/>
  <c r="F183" i="3"/>
  <c r="O182" i="3"/>
  <c r="L182" i="3"/>
  <c r="I182" i="3"/>
  <c r="F182" i="3"/>
  <c r="O181" i="3"/>
  <c r="L181" i="3"/>
  <c r="I181" i="3"/>
  <c r="F181" i="3"/>
  <c r="O180" i="3"/>
  <c r="L179" i="3"/>
  <c r="O178" i="3"/>
  <c r="L178" i="3"/>
  <c r="I178" i="3"/>
  <c r="F178" i="3"/>
  <c r="O177" i="3"/>
  <c r="L177" i="3"/>
  <c r="I177" i="3"/>
  <c r="F177" i="3"/>
  <c r="L176" i="3"/>
  <c r="O175" i="3"/>
  <c r="L175" i="3"/>
  <c r="F175" i="3"/>
  <c r="O174" i="3"/>
  <c r="L174" i="3"/>
  <c r="I174" i="3"/>
  <c r="F174" i="3"/>
  <c r="F173" i="3"/>
  <c r="O172" i="3"/>
  <c r="I172" i="3"/>
  <c r="F172" i="3"/>
  <c r="O171" i="3"/>
  <c r="L171" i="3"/>
  <c r="I171" i="3"/>
  <c r="F171" i="3"/>
  <c r="O170" i="3"/>
  <c r="L170" i="3"/>
  <c r="I170" i="3"/>
  <c r="F170" i="3"/>
  <c r="O169" i="3"/>
  <c r="L169" i="3"/>
  <c r="I169" i="3"/>
  <c r="F169" i="3"/>
  <c r="O168" i="3"/>
  <c r="F168" i="3"/>
  <c r="F167" i="3"/>
  <c r="O166" i="3"/>
  <c r="L166" i="3"/>
  <c r="I166" i="3"/>
  <c r="F166" i="3"/>
  <c r="O165" i="3"/>
  <c r="L165" i="3"/>
  <c r="I165" i="3"/>
  <c r="F165" i="3"/>
  <c r="O164" i="3"/>
  <c r="L164" i="3"/>
  <c r="I164" i="3"/>
  <c r="F164" i="3"/>
  <c r="O163" i="3"/>
  <c r="F163" i="3"/>
  <c r="O162" i="3"/>
  <c r="L162" i="3"/>
  <c r="I162" i="3"/>
  <c r="F162" i="3"/>
  <c r="O161" i="3"/>
  <c r="L161" i="3"/>
  <c r="I161" i="3"/>
  <c r="F161" i="3"/>
  <c r="O160" i="3"/>
  <c r="I160" i="3"/>
  <c r="F160" i="3"/>
  <c r="O159" i="3"/>
  <c r="L159" i="3"/>
  <c r="I158" i="3"/>
  <c r="O157" i="3"/>
  <c r="L157" i="3"/>
  <c r="I157" i="3"/>
  <c r="F157" i="3"/>
  <c r="O156" i="3"/>
  <c r="L156" i="3"/>
  <c r="I156" i="3"/>
  <c r="F156" i="3"/>
  <c r="O155" i="3"/>
  <c r="L155" i="3"/>
  <c r="O154" i="3"/>
  <c r="L154" i="3"/>
  <c r="I154" i="3"/>
  <c r="F154" i="3"/>
  <c r="O153" i="3"/>
  <c r="L153" i="3"/>
  <c r="O152" i="3"/>
  <c r="L152" i="3"/>
  <c r="I152" i="3"/>
  <c r="F152" i="3"/>
  <c r="O151" i="3"/>
  <c r="L151" i="3"/>
  <c r="I151" i="3"/>
  <c r="F151" i="3"/>
  <c r="O150" i="3"/>
  <c r="L150" i="3"/>
  <c r="I150" i="3"/>
  <c r="F150" i="3"/>
  <c r="O149" i="3"/>
  <c r="L149" i="3"/>
  <c r="I149" i="3"/>
  <c r="F149" i="3"/>
  <c r="I148" i="3"/>
  <c r="F148" i="3"/>
  <c r="I147" i="3"/>
  <c r="F147" i="3"/>
  <c r="I146" i="3"/>
  <c r="F146" i="3"/>
  <c r="O145" i="3"/>
  <c r="L145" i="3"/>
  <c r="I145" i="3"/>
  <c r="F145" i="3"/>
  <c r="F144" i="3"/>
  <c r="O143" i="3"/>
  <c r="L143" i="3"/>
  <c r="I143" i="3"/>
  <c r="F143" i="3"/>
  <c r="O142" i="3"/>
  <c r="L142" i="3"/>
  <c r="I142" i="3"/>
  <c r="F142" i="3"/>
  <c r="L141" i="3"/>
  <c r="I141" i="3"/>
  <c r="O140" i="3"/>
  <c r="L140" i="3"/>
  <c r="I140" i="3"/>
  <c r="F140" i="3"/>
  <c r="O139" i="3"/>
  <c r="L139" i="3"/>
  <c r="I139" i="3"/>
  <c r="F139" i="3"/>
  <c r="O138" i="3"/>
  <c r="L138" i="3"/>
  <c r="I138" i="3"/>
  <c r="F137" i="3"/>
  <c r="O136" i="3"/>
  <c r="L136" i="3"/>
  <c r="I136" i="3"/>
  <c r="F136" i="3"/>
  <c r="O135" i="3"/>
  <c r="L135" i="3"/>
  <c r="I135" i="3"/>
  <c r="O134" i="3"/>
  <c r="L134" i="3"/>
  <c r="I134" i="3"/>
  <c r="F134" i="3"/>
  <c r="O133" i="3"/>
  <c r="L133" i="3"/>
  <c r="I133" i="3"/>
  <c r="F133" i="3"/>
  <c r="O132" i="3"/>
  <c r="L132" i="3"/>
  <c r="I132" i="3"/>
  <c r="O131" i="3"/>
  <c r="L131" i="3"/>
  <c r="I131" i="3"/>
  <c r="F131" i="3"/>
  <c r="O130" i="3"/>
  <c r="L130" i="3"/>
  <c r="I130" i="3"/>
  <c r="F130" i="3"/>
  <c r="O129" i="3"/>
  <c r="L129" i="3"/>
  <c r="I129" i="3"/>
  <c r="F129" i="3"/>
  <c r="O128" i="3"/>
  <c r="L128" i="3"/>
  <c r="I128" i="3"/>
  <c r="F128" i="3"/>
  <c r="O127" i="3"/>
  <c r="L127" i="3"/>
  <c r="I127" i="3"/>
  <c r="F127" i="3"/>
  <c r="O126" i="3"/>
  <c r="L126" i="3"/>
  <c r="I126" i="3"/>
  <c r="F126" i="3"/>
  <c r="F125" i="3"/>
  <c r="O124" i="3"/>
  <c r="L124" i="3"/>
  <c r="I124" i="3"/>
  <c r="F124" i="3"/>
  <c r="F123" i="3"/>
  <c r="O122" i="3"/>
  <c r="L122" i="3"/>
  <c r="I122" i="3"/>
  <c r="L121" i="3"/>
  <c r="O120" i="3"/>
  <c r="L120" i="3"/>
  <c r="I120" i="3"/>
  <c r="F120" i="3"/>
  <c r="O119" i="3"/>
  <c r="L119" i="3"/>
  <c r="I119" i="3"/>
  <c r="F119" i="3"/>
  <c r="O118" i="3"/>
  <c r="I118" i="3"/>
  <c r="O117" i="3"/>
  <c r="L117" i="3"/>
  <c r="O116" i="3"/>
  <c r="L116" i="3"/>
  <c r="I116" i="3"/>
  <c r="F116" i="3"/>
  <c r="O115" i="3"/>
  <c r="L115" i="3"/>
  <c r="I115" i="3"/>
  <c r="F115" i="3"/>
  <c r="O114" i="3"/>
  <c r="I114" i="3"/>
  <c r="O113" i="3"/>
  <c r="L113" i="3"/>
  <c r="I113" i="3"/>
  <c r="F113" i="3"/>
  <c r="O112" i="3"/>
  <c r="L112" i="3"/>
  <c r="F111" i="3"/>
  <c r="O110" i="3"/>
  <c r="L110" i="3"/>
  <c r="F110" i="3"/>
  <c r="O109" i="3"/>
  <c r="L109" i="3"/>
  <c r="I109" i="3"/>
  <c r="F109" i="3"/>
  <c r="L108" i="3"/>
  <c r="O107" i="3"/>
  <c r="L107" i="3"/>
  <c r="I107" i="3"/>
  <c r="F107" i="3"/>
  <c r="F106" i="3"/>
  <c r="O105" i="3"/>
  <c r="L105" i="3"/>
  <c r="I105" i="3"/>
  <c r="F105" i="3"/>
  <c r="O104" i="3"/>
  <c r="L104" i="3"/>
  <c r="I104" i="3"/>
  <c r="F104" i="3"/>
  <c r="O103" i="3"/>
  <c r="L103" i="3"/>
  <c r="I103" i="3"/>
  <c r="O102" i="3"/>
  <c r="L102" i="3"/>
  <c r="I102" i="3"/>
  <c r="O101" i="3"/>
  <c r="L101" i="3"/>
  <c r="I101" i="3"/>
  <c r="O100" i="3"/>
  <c r="L100" i="3"/>
  <c r="I100" i="3"/>
  <c r="I99" i="3"/>
  <c r="L98" i="3"/>
  <c r="O97" i="3"/>
  <c r="L97" i="3"/>
  <c r="I97" i="3"/>
  <c r="O96" i="3"/>
  <c r="L96" i="3"/>
  <c r="I96" i="3"/>
  <c r="O95" i="3"/>
  <c r="L95" i="3"/>
  <c r="I95" i="3"/>
  <c r="L94" i="3"/>
  <c r="O93" i="3"/>
  <c r="L93" i="3"/>
  <c r="I93" i="3"/>
  <c r="F92" i="3"/>
  <c r="L91" i="3"/>
  <c r="I91" i="3"/>
  <c r="O90" i="3"/>
  <c r="L90" i="3"/>
  <c r="I90" i="3"/>
  <c r="F90" i="3"/>
  <c r="O89" i="3"/>
  <c r="L89" i="3"/>
  <c r="I89" i="3"/>
  <c r="O88" i="3"/>
  <c r="L88" i="3"/>
  <c r="I88" i="3"/>
  <c r="F88" i="3"/>
  <c r="L87" i="3"/>
  <c r="F87" i="3"/>
  <c r="O86" i="3"/>
  <c r="L86" i="3"/>
  <c r="I86" i="3"/>
  <c r="O85" i="3"/>
  <c r="L85" i="3"/>
  <c r="I85" i="3"/>
  <c r="F85" i="3"/>
  <c r="O84" i="3"/>
  <c r="L84" i="3"/>
  <c r="I84" i="3"/>
  <c r="O83" i="3"/>
  <c r="L83" i="3"/>
  <c r="I83" i="3"/>
  <c r="F83" i="3"/>
  <c r="L82" i="3"/>
  <c r="I82" i="3"/>
  <c r="F82" i="3"/>
  <c r="O81" i="3"/>
  <c r="L81" i="3"/>
  <c r="I81" i="3"/>
  <c r="F81" i="3"/>
  <c r="O80" i="3"/>
  <c r="L80" i="3"/>
  <c r="I80" i="3"/>
  <c r="F80" i="3"/>
  <c r="O79" i="3"/>
  <c r="L79" i="3"/>
  <c r="I79" i="3"/>
  <c r="F79" i="3"/>
  <c r="O78" i="3"/>
  <c r="L78" i="3"/>
  <c r="O77" i="3"/>
  <c r="L77" i="3"/>
  <c r="I77" i="3"/>
  <c r="O76" i="3"/>
  <c r="L76" i="3"/>
  <c r="I76" i="3"/>
  <c r="F76" i="3"/>
  <c r="O75" i="3"/>
  <c r="L75" i="3"/>
  <c r="I75" i="3"/>
  <c r="F75" i="3"/>
  <c r="L74" i="3"/>
  <c r="I74" i="3"/>
  <c r="O73" i="3"/>
  <c r="L73" i="3"/>
  <c r="F73" i="3"/>
  <c r="O72" i="3"/>
  <c r="L72" i="3"/>
  <c r="I72" i="3"/>
  <c r="F72" i="3"/>
  <c r="I71" i="3"/>
  <c r="O70" i="3"/>
  <c r="L70" i="3"/>
  <c r="I70" i="3"/>
  <c r="F70" i="3"/>
  <c r="O69" i="3"/>
  <c r="L69" i="3"/>
  <c r="I69" i="3"/>
  <c r="F69" i="3"/>
  <c r="O68" i="3"/>
  <c r="L68" i="3"/>
  <c r="I68" i="3"/>
  <c r="F68" i="3"/>
  <c r="F67" i="3"/>
  <c r="I66" i="3"/>
  <c r="F66" i="3"/>
  <c r="O65" i="3"/>
  <c r="L65" i="3"/>
  <c r="F65" i="3"/>
  <c r="F64" i="3"/>
  <c r="L63" i="3"/>
  <c r="F63" i="3"/>
  <c r="O62" i="3"/>
  <c r="O61" i="3"/>
  <c r="L61" i="3"/>
  <c r="I61" i="3"/>
  <c r="O60" i="3"/>
  <c r="L60" i="3"/>
  <c r="I60" i="3"/>
  <c r="F60" i="3"/>
  <c r="O59" i="3"/>
  <c r="L59" i="3"/>
  <c r="O58" i="3"/>
  <c r="L58" i="3"/>
  <c r="I58" i="3"/>
  <c r="F58" i="3"/>
  <c r="F57" i="3"/>
  <c r="O56" i="3"/>
  <c r="L56" i="3"/>
  <c r="I56" i="3"/>
  <c r="F56" i="3"/>
  <c r="O55" i="3"/>
  <c r="O54" i="3"/>
  <c r="I54" i="3"/>
  <c r="O53" i="3"/>
  <c r="L53" i="3"/>
  <c r="F53" i="3"/>
  <c r="O52" i="3"/>
  <c r="L52" i="3"/>
  <c r="F51" i="3"/>
  <c r="O50" i="3"/>
  <c r="L50" i="3"/>
  <c r="I50" i="3"/>
  <c r="F50" i="3"/>
  <c r="O49" i="3"/>
  <c r="L49" i="3"/>
  <c r="I49" i="3"/>
  <c r="F49" i="3"/>
  <c r="O48" i="3"/>
  <c r="L48" i="3"/>
  <c r="I48" i="3"/>
  <c r="F48" i="3"/>
  <c r="O47" i="3"/>
  <c r="L47" i="3"/>
  <c r="I47" i="3"/>
  <c r="F47" i="3"/>
  <c r="I46" i="3"/>
  <c r="L45" i="3"/>
  <c r="I45" i="3"/>
  <c r="F45" i="3"/>
  <c r="O44" i="3"/>
  <c r="F44" i="3"/>
  <c r="O43" i="3"/>
  <c r="L43" i="3"/>
  <c r="I43" i="3"/>
  <c r="F43" i="3"/>
  <c r="L42" i="3"/>
  <c r="I41" i="3"/>
  <c r="F41" i="3"/>
  <c r="O40" i="3"/>
  <c r="L40" i="3"/>
  <c r="I40" i="3"/>
  <c r="F40" i="3"/>
  <c r="O39" i="3"/>
  <c r="L39" i="3"/>
  <c r="I39" i="3"/>
  <c r="O38" i="3"/>
  <c r="L38" i="3"/>
  <c r="L37" i="3"/>
  <c r="O36" i="3"/>
  <c r="L36" i="3"/>
  <c r="I36" i="3"/>
  <c r="F36" i="3"/>
  <c r="O35" i="3"/>
  <c r="L35" i="3"/>
  <c r="I35" i="3"/>
  <c r="F35" i="3"/>
  <c r="I34" i="3"/>
  <c r="O33" i="3"/>
  <c r="L33" i="3"/>
  <c r="I33" i="3"/>
  <c r="F33" i="3"/>
  <c r="L32" i="3"/>
  <c r="F32" i="3"/>
  <c r="L31" i="3"/>
  <c r="I31" i="3"/>
  <c r="F31" i="3"/>
  <c r="O30" i="3"/>
  <c r="L30" i="3"/>
  <c r="I30" i="3"/>
  <c r="F30" i="3"/>
  <c r="F29" i="3"/>
  <c r="O28" i="3"/>
  <c r="L28" i="3"/>
  <c r="I28" i="3"/>
  <c r="F28" i="3"/>
  <c r="L27" i="3"/>
  <c r="I26" i="3"/>
  <c r="F25" i="3"/>
  <c r="O24" i="3"/>
  <c r="L24" i="3"/>
  <c r="I24" i="3"/>
  <c r="O23" i="3"/>
  <c r="L23" i="3"/>
  <c r="I23" i="3"/>
  <c r="F23" i="3"/>
  <c r="O22" i="3"/>
  <c r="L22" i="3"/>
  <c r="I22" i="3"/>
  <c r="F22" i="3"/>
  <c r="O21" i="3"/>
  <c r="L21" i="3"/>
  <c r="I21" i="3"/>
  <c r="F21" i="3"/>
  <c r="O20" i="3"/>
  <c r="I20" i="3"/>
  <c r="F19" i="3"/>
  <c r="O18" i="3"/>
  <c r="L17" i="3"/>
  <c r="I17" i="3"/>
  <c r="F17" i="3"/>
  <c r="O16" i="3"/>
  <c r="I16" i="3"/>
  <c r="O15" i="3"/>
  <c r="L15" i="3"/>
  <c r="I15" i="3"/>
  <c r="F15" i="3"/>
  <c r="O14" i="3"/>
  <c r="L14" i="3"/>
  <c r="I14" i="3"/>
  <c r="F14" i="3"/>
  <c r="I13" i="3"/>
  <c r="O12" i="3"/>
  <c r="L12" i="3"/>
  <c r="I12" i="3"/>
  <c r="F12" i="3"/>
  <c r="L11" i="3"/>
  <c r="I11" i="3"/>
  <c r="F11" i="3"/>
  <c r="O10" i="3"/>
  <c r="L10" i="3"/>
  <c r="I10" i="3"/>
  <c r="F10" i="3"/>
  <c r="F9" i="3"/>
  <c r="O8" i="3"/>
  <c r="L8" i="3"/>
  <c r="I8" i="3"/>
  <c r="F8" i="3"/>
  <c r="L7" i="3"/>
  <c r="F7" i="3"/>
  <c r="F6" i="3"/>
  <c r="O5" i="3"/>
  <c r="L5" i="3"/>
  <c r="I5" i="3"/>
  <c r="F5" i="3"/>
  <c r="L4" i="3"/>
  <c r="I4" i="3"/>
  <c r="F4" i="3"/>
</calcChain>
</file>

<file path=xl/sharedStrings.xml><?xml version="1.0" encoding="utf-8"?>
<sst xmlns="http://schemas.openxmlformats.org/spreadsheetml/2006/main" count="1710" uniqueCount="46">
  <si>
    <t>Localidad</t>
  </si>
  <si>
    <t>Sector</t>
  </si>
  <si>
    <t>Usaquén</t>
  </si>
  <si>
    <t>AMBIENTE</t>
  </si>
  <si>
    <t>CULTURA, RECREACIÓN Y DEPORTE</t>
  </si>
  <si>
    <t>DESARROLLO ECONÓMICO, INDUSTRIA Y TURISMO</t>
  </si>
  <si>
    <t>GESTIÓN PÚBLICA</t>
  </si>
  <si>
    <t>GOBIERNO</t>
  </si>
  <si>
    <t>HÁBITAT</t>
  </si>
  <si>
    <t>INTEGRACIÓN SOCIAL</t>
  </si>
  <si>
    <t>MOVILIDAD</t>
  </si>
  <si>
    <t>MUJERES</t>
  </si>
  <si>
    <t>Chapinero</t>
  </si>
  <si>
    <t>SEGURIDAD, CONVIVENCIA Y JUSTICIA</t>
  </si>
  <si>
    <t>Santa Fe</t>
  </si>
  <si>
    <t>AMBIENTE / DESARROLLO ECONÓMICO</t>
  </si>
  <si>
    <t>San Cristóbal</t>
  </si>
  <si>
    <t>Usme</t>
  </si>
  <si>
    <t>Tunjuelito</t>
  </si>
  <si>
    <t>Bosa</t>
  </si>
  <si>
    <t>Kennedy</t>
  </si>
  <si>
    <t>Fontibón</t>
  </si>
  <si>
    <t>Engativá</t>
  </si>
  <si>
    <t>EDUCACIÓN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</si>
  <si>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</si>
  <si>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</si>
  <si>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</si>
  <si>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</si>
  <si>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</si>
  <si>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</si>
  <si>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</si>
  <si>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</si>
  <si>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</si>
  <si>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Sumapaz</t>
  </si>
  <si>
    <t>Código de proyecto</t>
  </si>
  <si>
    <t>TABLA 1. Recursos de inversión local que fueron asociados por las administraciones locales para la ejecución de las propuestas priorizadas</t>
  </si>
  <si>
    <t>Fuente: Matriz Única de Seguimiento a la Inversión (MUSI). Vigencia: 2021 – 2024. Secretaría Distrital de Planeación. Cifras en millones de pesos</t>
  </si>
  <si>
    <t>Presupuesto disponible</t>
  </si>
  <si>
    <t>NA</t>
  </si>
  <si>
    <t>Recurso asignado a Presupuestos Participativos</t>
  </si>
  <si>
    <t>% Ejecución presupuesto disponible</t>
  </si>
  <si>
    <t xml:space="preserve">TABLA 2. Porcentaje de ejecución del presupuesto de inversión local que se destinó para la ejecución de las propuestas priorizadas </t>
  </si>
  <si>
    <t>Propuestas priorizadas que se encuentra en estado "CONTRATADA"</t>
  </si>
  <si>
    <t>Propuestas priorizadas que se encuentra en estado "EN EJECUCIÓN"</t>
  </si>
  <si>
    <t xml:space="preserve">Fuente: Matriz Única de Seguimiento a la Inversión (MUSI). Vigencia: 2021 – 2024. Secretaría Distrital de Planeación. </t>
  </si>
  <si>
    <t>TABLA 3. Propuestas priorizadas  pendientes por finalizar su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</si>
</sst>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&quot;$&quot;\ #,##0,,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4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9" fontId="3" fillId="2" borderId="1" xfId="1" applyFont="1" applyFill="1" applyBorder="1" applyAlignment="1">
      <alignment horizontal="center" vertical="center" wrapText="1"/>
    </xf>
    <xf numFmtId="9" fontId="2" fillId="0" borderId="1" xfId="1" applyFont="1" applyBorder="1" applyAlignment="1">
      <alignment horizontal="center" vertical="center"/>
    </xf>
    <xf numFmtId="9" fontId="2" fillId="0" borderId="1" xfId="1" applyNumberFormat="1" applyFont="1" applyBorder="1" applyAlignment="1">
      <alignment horizontal="center" vertical="center"/>
    </xf>
    <xf numFmtId="9" fontId="2" fillId="0" borderId="0" xfId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5" xfId="0" applyFont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8"/>
  <sheetViews>
    <sheetView tabSelected="1" workbookViewId="0">
      <pane xSplit="6" ySplit="2" topLeftCell="G324" activePane="bottomRight" state="frozen"/>
      <selection pane="topRight" activeCell="G1" sqref="G1"/>
      <selection pane="bottomLeft" activeCell="A3" sqref="A3"/>
      <selection pane="bottomRight" sqref="A1:G1"/>
    </sheetView>
  </sheetViews>
  <sheetFormatPr baseColWidth="10" defaultRowHeight="14.25" x14ac:dyDescent="0.2"/>
  <cols>
    <col min="1" max="1" width="11.42578125" style="1"/>
    <col min="2" max="2" width="54.85546875" style="1" customWidth="1"/>
    <col min="3" max="3" width="28.5703125" style="1" customWidth="1"/>
    <col min="4" max="7" width="25.42578125" style="1" customWidth="1"/>
    <col min="8" max="16384" width="11.42578125" style="1"/>
  </cols>
  <sheetData>
    <row r="1" spans="1:7" ht="15" x14ac:dyDescent="0.25">
      <c r="A1" s="2" t="s">
        <v>35</v>
      </c>
      <c r="B1" s="2"/>
      <c r="C1" s="2"/>
      <c r="D1" s="2"/>
      <c r="E1" s="2"/>
      <c r="F1" s="2"/>
      <c r="G1" s="2"/>
    </row>
    <row r="2" spans="1:7" ht="15" x14ac:dyDescent="0.2">
      <c r="A2" s="3" t="s">
        <v>0</v>
      </c>
      <c r="B2" s="3" t="s">
        <v>1</v>
      </c>
      <c r="C2" s="3" t="s">
        <v>34</v>
      </c>
      <c r="D2" s="4">
        <v>2021</v>
      </c>
      <c r="E2" s="4">
        <v>2022</v>
      </c>
      <c r="F2" s="4">
        <v>2023</v>
      </c>
      <c r="G2" s="4">
        <v>2024</v>
      </c>
    </row>
    <row r="3" spans="1:7" x14ac:dyDescent="0.2">
      <c r="A3" s="5" t="s">
        <v>2</v>
      </c>
      <c r="B3" s="6" t="s">
        <v>3</v>
      </c>
      <c r="C3" s="7">
        <v>1932</v>
      </c>
      <c r="D3" s="8">
        <v>185671313</v>
      </c>
      <c r="E3" s="8">
        <v>84998050</v>
      </c>
      <c r="F3" s="8">
        <v>230258094</v>
      </c>
      <c r="G3" s="8"/>
    </row>
    <row r="4" spans="1:7" x14ac:dyDescent="0.2">
      <c r="A4" s="9"/>
      <c r="B4" s="10"/>
      <c r="C4" s="7">
        <v>1933</v>
      </c>
      <c r="D4" s="8">
        <v>424599601</v>
      </c>
      <c r="E4" s="8">
        <v>157351768</v>
      </c>
      <c r="F4" s="8">
        <v>600000000</v>
      </c>
      <c r="G4" s="8">
        <v>655060000</v>
      </c>
    </row>
    <row r="5" spans="1:7" x14ac:dyDescent="0.2">
      <c r="A5" s="9"/>
      <c r="B5" s="10"/>
      <c r="C5" s="7">
        <v>1942</v>
      </c>
      <c r="D5" s="8">
        <v>194253000</v>
      </c>
      <c r="E5" s="8"/>
      <c r="F5" s="8"/>
      <c r="G5" s="8"/>
    </row>
    <row r="6" spans="1:7" x14ac:dyDescent="0.2">
      <c r="A6" s="9"/>
      <c r="B6" s="10"/>
      <c r="C6" s="7">
        <v>1944</v>
      </c>
      <c r="D6" s="8">
        <v>192052034</v>
      </c>
      <c r="E6" s="8"/>
      <c r="F6" s="8">
        <v>320657828</v>
      </c>
      <c r="G6" s="8"/>
    </row>
    <row r="7" spans="1:7" x14ac:dyDescent="0.2">
      <c r="A7" s="9"/>
      <c r="B7" s="6" t="s">
        <v>4</v>
      </c>
      <c r="C7" s="7">
        <v>1939</v>
      </c>
      <c r="D7" s="8">
        <v>805267008</v>
      </c>
      <c r="E7" s="8">
        <v>617830598</v>
      </c>
      <c r="F7" s="8">
        <v>524946789</v>
      </c>
      <c r="G7" s="8">
        <v>352111259</v>
      </c>
    </row>
    <row r="8" spans="1:7" x14ac:dyDescent="0.2">
      <c r="A8" s="9"/>
      <c r="B8" s="10"/>
      <c r="C8" s="7">
        <v>1945</v>
      </c>
      <c r="D8" s="8">
        <v>1683978010</v>
      </c>
      <c r="E8" s="8"/>
      <c r="F8" s="8"/>
      <c r="G8" s="8"/>
    </row>
    <row r="9" spans="1:7" x14ac:dyDescent="0.2">
      <c r="A9" s="9"/>
      <c r="B9" s="10"/>
      <c r="C9" s="7">
        <v>1990</v>
      </c>
      <c r="D9" s="8">
        <v>484595182</v>
      </c>
      <c r="E9" s="8">
        <v>404480000</v>
      </c>
      <c r="F9" s="8">
        <v>467919600</v>
      </c>
      <c r="G9" s="8">
        <v>632180000</v>
      </c>
    </row>
    <row r="10" spans="1:7" x14ac:dyDescent="0.2">
      <c r="A10" s="9"/>
      <c r="B10" s="10"/>
      <c r="C10" s="7">
        <v>1992</v>
      </c>
      <c r="D10" s="8">
        <v>1007911636</v>
      </c>
      <c r="E10" s="8">
        <v>636532638</v>
      </c>
      <c r="F10" s="8">
        <v>242528425</v>
      </c>
      <c r="G10" s="8"/>
    </row>
    <row r="11" spans="1:7" x14ac:dyDescent="0.2">
      <c r="A11" s="9"/>
      <c r="B11" s="6" t="s">
        <v>5</v>
      </c>
      <c r="C11" s="7">
        <v>1941</v>
      </c>
      <c r="D11" s="8">
        <v>3930598667</v>
      </c>
      <c r="E11" s="8">
        <v>159876997</v>
      </c>
      <c r="F11" s="8">
        <v>485810000</v>
      </c>
      <c r="G11" s="8">
        <v>58000000</v>
      </c>
    </row>
    <row r="12" spans="1:7" x14ac:dyDescent="0.2">
      <c r="A12" s="9"/>
      <c r="B12" s="10"/>
      <c r="C12" s="7">
        <v>1959</v>
      </c>
      <c r="D12" s="8"/>
      <c r="E12" s="8">
        <v>99385997</v>
      </c>
      <c r="F12" s="8"/>
      <c r="G12" s="8"/>
    </row>
    <row r="13" spans="1:7" x14ac:dyDescent="0.2">
      <c r="A13" s="9"/>
      <c r="B13" s="7" t="s">
        <v>6</v>
      </c>
      <c r="C13" s="7">
        <v>1946</v>
      </c>
      <c r="D13" s="8">
        <v>181786675</v>
      </c>
      <c r="E13" s="8">
        <v>70926500</v>
      </c>
      <c r="F13" s="8">
        <v>36432676</v>
      </c>
      <c r="G13" s="8">
        <v>77741902</v>
      </c>
    </row>
    <row r="14" spans="1:7" x14ac:dyDescent="0.2">
      <c r="A14" s="9"/>
      <c r="B14" s="6" t="s">
        <v>7</v>
      </c>
      <c r="C14" s="7">
        <v>1950</v>
      </c>
      <c r="D14" s="8">
        <v>301540500</v>
      </c>
      <c r="E14" s="8">
        <v>240372000</v>
      </c>
      <c r="F14" s="8">
        <v>707451774</v>
      </c>
      <c r="G14" s="8">
        <v>244978290</v>
      </c>
    </row>
    <row r="15" spans="1:7" x14ac:dyDescent="0.2">
      <c r="A15" s="9"/>
      <c r="B15" s="10"/>
      <c r="C15" s="7">
        <v>1959</v>
      </c>
      <c r="D15" s="8"/>
      <c r="E15" s="8">
        <v>129952400</v>
      </c>
      <c r="F15" s="8"/>
      <c r="G15" s="8">
        <v>25000000</v>
      </c>
    </row>
    <row r="16" spans="1:7" x14ac:dyDescent="0.2">
      <c r="A16" s="9"/>
      <c r="B16" s="7" t="s">
        <v>8</v>
      </c>
      <c r="C16" s="7">
        <v>1955</v>
      </c>
      <c r="D16" s="8">
        <v>369139610</v>
      </c>
      <c r="E16" s="8">
        <v>129295433</v>
      </c>
      <c r="F16" s="8">
        <v>628394264</v>
      </c>
      <c r="G16" s="8"/>
    </row>
    <row r="17" spans="1:7" x14ac:dyDescent="0.2">
      <c r="A17" s="9"/>
      <c r="B17" s="7" t="s">
        <v>9</v>
      </c>
      <c r="C17" s="7">
        <v>1988</v>
      </c>
      <c r="D17" s="8"/>
      <c r="E17" s="8"/>
      <c r="F17" s="8"/>
      <c r="G17" s="8">
        <v>247648634</v>
      </c>
    </row>
    <row r="18" spans="1:7" x14ac:dyDescent="0.2">
      <c r="A18" s="9"/>
      <c r="B18" s="6" t="s">
        <v>10</v>
      </c>
      <c r="C18" s="7">
        <v>1954</v>
      </c>
      <c r="D18" s="8">
        <v>402511790</v>
      </c>
      <c r="E18" s="8"/>
      <c r="F18" s="8"/>
      <c r="G18" s="8"/>
    </row>
    <row r="19" spans="1:7" x14ac:dyDescent="0.2">
      <c r="A19" s="9"/>
      <c r="B19" s="10"/>
      <c r="C19" s="7">
        <v>1959</v>
      </c>
      <c r="D19" s="8"/>
      <c r="E19" s="8">
        <v>14471000</v>
      </c>
      <c r="F19" s="8"/>
      <c r="G19" s="8">
        <v>80000000</v>
      </c>
    </row>
    <row r="20" spans="1:7" x14ac:dyDescent="0.2">
      <c r="A20" s="9"/>
      <c r="B20" s="6" t="s">
        <v>11</v>
      </c>
      <c r="C20" s="7">
        <v>1989</v>
      </c>
      <c r="D20" s="8">
        <v>290667103</v>
      </c>
      <c r="E20" s="8">
        <v>426009760</v>
      </c>
      <c r="F20" s="8">
        <v>433410600</v>
      </c>
      <c r="G20" s="8">
        <v>583404000</v>
      </c>
    </row>
    <row r="21" spans="1:7" x14ac:dyDescent="0.2">
      <c r="A21" s="9"/>
      <c r="B21" s="10"/>
      <c r="C21" s="7">
        <v>1991</v>
      </c>
      <c r="D21" s="8">
        <v>656309102</v>
      </c>
      <c r="E21" s="8">
        <v>748749863</v>
      </c>
      <c r="F21" s="8">
        <v>708456773</v>
      </c>
      <c r="G21" s="8">
        <v>640802000</v>
      </c>
    </row>
    <row r="22" spans="1:7" x14ac:dyDescent="0.2">
      <c r="A22" s="5" t="s">
        <v>12</v>
      </c>
      <c r="B22" s="6" t="s">
        <v>3</v>
      </c>
      <c r="C22" s="7">
        <v>1631</v>
      </c>
      <c r="D22" s="8">
        <v>169828021</v>
      </c>
      <c r="E22" s="8">
        <v>181100000</v>
      </c>
      <c r="F22" s="8">
        <v>276000000</v>
      </c>
      <c r="G22" s="8">
        <v>176747907</v>
      </c>
    </row>
    <row r="23" spans="1:7" x14ac:dyDescent="0.2">
      <c r="A23" s="9"/>
      <c r="B23" s="10"/>
      <c r="C23" s="7">
        <v>1712</v>
      </c>
      <c r="D23" s="8"/>
      <c r="E23" s="8">
        <v>164429000</v>
      </c>
      <c r="F23" s="8">
        <v>263316668</v>
      </c>
      <c r="G23" s="8">
        <v>243816667</v>
      </c>
    </row>
    <row r="24" spans="1:7" x14ac:dyDescent="0.2">
      <c r="A24" s="9"/>
      <c r="B24" s="10"/>
      <c r="C24" s="7">
        <v>1715</v>
      </c>
      <c r="D24" s="8">
        <v>180355000</v>
      </c>
      <c r="E24" s="8"/>
      <c r="F24" s="8"/>
      <c r="G24" s="8"/>
    </row>
    <row r="25" spans="1:7" x14ac:dyDescent="0.2">
      <c r="A25" s="9"/>
      <c r="B25" s="10"/>
      <c r="C25" s="7">
        <v>1719</v>
      </c>
      <c r="D25" s="8"/>
      <c r="E25" s="8">
        <v>197707320</v>
      </c>
      <c r="F25" s="8"/>
      <c r="G25" s="8"/>
    </row>
    <row r="26" spans="1:7" x14ac:dyDescent="0.2">
      <c r="A26" s="9"/>
      <c r="B26" s="10"/>
      <c r="C26" s="7">
        <v>1721</v>
      </c>
      <c r="D26" s="8"/>
      <c r="E26" s="8"/>
      <c r="F26" s="8">
        <v>160212150</v>
      </c>
      <c r="G26" s="8"/>
    </row>
    <row r="27" spans="1:7" x14ac:dyDescent="0.2">
      <c r="A27" s="9"/>
      <c r="B27" s="10"/>
      <c r="C27" s="7">
        <v>1731</v>
      </c>
      <c r="D27" s="8">
        <v>292452872</v>
      </c>
      <c r="E27" s="8">
        <v>286801900</v>
      </c>
      <c r="F27" s="8">
        <v>382790000</v>
      </c>
      <c r="G27" s="8">
        <v>379959414</v>
      </c>
    </row>
    <row r="28" spans="1:7" x14ac:dyDescent="0.2">
      <c r="A28" s="9"/>
      <c r="B28" s="6" t="s">
        <v>4</v>
      </c>
      <c r="C28" s="7">
        <v>1723</v>
      </c>
      <c r="D28" s="8">
        <v>1307339442</v>
      </c>
      <c r="E28" s="8"/>
      <c r="F28" s="8"/>
      <c r="G28" s="8"/>
    </row>
    <row r="29" spans="1:7" x14ac:dyDescent="0.2">
      <c r="A29" s="9"/>
      <c r="B29" s="10"/>
      <c r="C29" s="7">
        <v>1845</v>
      </c>
      <c r="D29" s="8">
        <v>231905700</v>
      </c>
      <c r="E29" s="8">
        <v>262771100</v>
      </c>
      <c r="F29" s="8">
        <v>282818009</v>
      </c>
      <c r="G29" s="8">
        <v>699196736</v>
      </c>
    </row>
    <row r="30" spans="1:7" x14ac:dyDescent="0.2">
      <c r="A30" s="9"/>
      <c r="B30" s="10"/>
      <c r="C30" s="7">
        <v>1848</v>
      </c>
      <c r="D30" s="8">
        <v>158000000</v>
      </c>
      <c r="E30" s="8">
        <v>260582932</v>
      </c>
      <c r="F30" s="8">
        <v>773750000</v>
      </c>
      <c r="G30" s="8"/>
    </row>
    <row r="31" spans="1:7" x14ac:dyDescent="0.2">
      <c r="A31" s="9"/>
      <c r="B31" s="10"/>
      <c r="C31" s="7">
        <v>1853</v>
      </c>
      <c r="D31" s="8">
        <v>195000000</v>
      </c>
      <c r="E31" s="8"/>
      <c r="F31" s="8">
        <v>300000000</v>
      </c>
      <c r="G31" s="8"/>
    </row>
    <row r="32" spans="1:7" x14ac:dyDescent="0.2">
      <c r="A32" s="9"/>
      <c r="B32" s="7" t="s">
        <v>5</v>
      </c>
      <c r="C32" s="7">
        <v>1671</v>
      </c>
      <c r="D32" s="8">
        <v>886822984</v>
      </c>
      <c r="E32" s="8">
        <v>396210104</v>
      </c>
      <c r="F32" s="8">
        <v>256000000</v>
      </c>
      <c r="G32" s="8">
        <v>233159292</v>
      </c>
    </row>
    <row r="33" spans="1:7" x14ac:dyDescent="0.2">
      <c r="A33" s="9"/>
      <c r="B33" s="7" t="s">
        <v>6</v>
      </c>
      <c r="C33" s="7">
        <v>2028</v>
      </c>
      <c r="D33" s="8"/>
      <c r="E33" s="8">
        <v>159611908</v>
      </c>
      <c r="F33" s="8"/>
      <c r="G33" s="8"/>
    </row>
    <row r="34" spans="1:7" x14ac:dyDescent="0.2">
      <c r="A34" s="9"/>
      <c r="B34" s="7" t="s">
        <v>7</v>
      </c>
      <c r="C34" s="7">
        <v>1739</v>
      </c>
      <c r="D34" s="8">
        <v>203536004</v>
      </c>
      <c r="E34" s="8">
        <v>280000000</v>
      </c>
      <c r="F34" s="8">
        <v>258000000</v>
      </c>
      <c r="G34" s="8">
        <v>681900000</v>
      </c>
    </row>
    <row r="35" spans="1:7" x14ac:dyDescent="0.2">
      <c r="A35" s="9"/>
      <c r="B35" s="6" t="s">
        <v>8</v>
      </c>
      <c r="C35" s="7">
        <v>1728</v>
      </c>
      <c r="D35" s="8">
        <v>176953000</v>
      </c>
      <c r="E35" s="8">
        <v>153429000</v>
      </c>
      <c r="F35" s="8">
        <v>60000000</v>
      </c>
      <c r="G35" s="8">
        <v>623910178</v>
      </c>
    </row>
    <row r="36" spans="1:7" x14ac:dyDescent="0.2">
      <c r="A36" s="9"/>
      <c r="B36" s="10"/>
      <c r="C36" s="7">
        <v>1829</v>
      </c>
      <c r="D36" s="8"/>
      <c r="E36" s="8"/>
      <c r="F36" s="8">
        <v>424108850</v>
      </c>
      <c r="G36" s="8"/>
    </row>
    <row r="37" spans="1:7" x14ac:dyDescent="0.2">
      <c r="A37" s="9"/>
      <c r="B37" s="7" t="s">
        <v>9</v>
      </c>
      <c r="C37" s="7">
        <v>1710</v>
      </c>
      <c r="D37" s="8"/>
      <c r="E37" s="8"/>
      <c r="F37" s="8">
        <v>262196000</v>
      </c>
      <c r="G37" s="8">
        <v>334365070</v>
      </c>
    </row>
    <row r="38" spans="1:7" x14ac:dyDescent="0.2">
      <c r="A38" s="9"/>
      <c r="B38" s="6" t="s">
        <v>11</v>
      </c>
      <c r="C38" s="7">
        <v>1855</v>
      </c>
      <c r="D38" s="8"/>
      <c r="E38" s="8">
        <v>157110363</v>
      </c>
      <c r="F38" s="8">
        <v>141630000</v>
      </c>
      <c r="G38" s="8">
        <v>195204309</v>
      </c>
    </row>
    <row r="39" spans="1:7" x14ac:dyDescent="0.2">
      <c r="A39" s="9"/>
      <c r="B39" s="10"/>
      <c r="C39" s="7">
        <v>2035</v>
      </c>
      <c r="D39" s="8">
        <v>397268497</v>
      </c>
      <c r="E39" s="8">
        <v>427567000</v>
      </c>
      <c r="F39" s="8">
        <v>446331528</v>
      </c>
      <c r="G39" s="8">
        <v>552033093</v>
      </c>
    </row>
    <row r="40" spans="1:7" x14ac:dyDescent="0.2">
      <c r="A40" s="9"/>
      <c r="B40" s="6" t="s">
        <v>13</v>
      </c>
      <c r="C40" s="7">
        <v>1735</v>
      </c>
      <c r="D40" s="8">
        <v>156061009</v>
      </c>
      <c r="E40" s="8">
        <v>200405718</v>
      </c>
      <c r="F40" s="8"/>
      <c r="G40" s="8"/>
    </row>
    <row r="41" spans="1:7" x14ac:dyDescent="0.2">
      <c r="A41" s="9"/>
      <c r="B41" s="10"/>
      <c r="C41" s="7">
        <v>1738</v>
      </c>
      <c r="D41" s="8"/>
      <c r="E41" s="8"/>
      <c r="F41" s="8">
        <v>209084587</v>
      </c>
      <c r="G41" s="8"/>
    </row>
    <row r="42" spans="1:7" x14ac:dyDescent="0.2">
      <c r="A42" s="5" t="s">
        <v>14</v>
      </c>
      <c r="B42" s="6" t="s">
        <v>3</v>
      </c>
      <c r="C42" s="7">
        <v>2074</v>
      </c>
      <c r="D42" s="8">
        <v>275977678</v>
      </c>
      <c r="E42" s="8">
        <v>122422469</v>
      </c>
      <c r="F42" s="8">
        <v>466175333</v>
      </c>
      <c r="G42" s="8">
        <v>532359333</v>
      </c>
    </row>
    <row r="43" spans="1:7" x14ac:dyDescent="0.2">
      <c r="A43" s="9"/>
      <c r="B43" s="10"/>
      <c r="C43" s="7">
        <v>2122</v>
      </c>
      <c r="D43" s="8">
        <v>440717933</v>
      </c>
      <c r="E43" s="8"/>
      <c r="F43" s="8"/>
      <c r="G43" s="8">
        <v>279400000</v>
      </c>
    </row>
    <row r="44" spans="1:7" x14ac:dyDescent="0.2">
      <c r="A44" s="9"/>
      <c r="B44" s="10"/>
      <c r="C44" s="7">
        <v>2123</v>
      </c>
      <c r="D44" s="8">
        <v>164777286</v>
      </c>
      <c r="E44" s="8">
        <v>233363543</v>
      </c>
      <c r="F44" s="8">
        <v>359200000</v>
      </c>
      <c r="G44" s="8"/>
    </row>
    <row r="45" spans="1:7" x14ac:dyDescent="0.2">
      <c r="A45" s="9"/>
      <c r="B45" s="10"/>
      <c r="C45" s="7">
        <v>2138</v>
      </c>
      <c r="D45" s="8"/>
      <c r="E45" s="8">
        <v>240000000</v>
      </c>
      <c r="F45" s="8"/>
      <c r="G45" s="8"/>
    </row>
    <row r="46" spans="1:7" x14ac:dyDescent="0.2">
      <c r="A46" s="9"/>
      <c r="B46" s="7" t="s">
        <v>15</v>
      </c>
      <c r="C46" s="7">
        <v>2108</v>
      </c>
      <c r="D46" s="8">
        <v>159600361</v>
      </c>
      <c r="E46" s="8">
        <v>274550223</v>
      </c>
      <c r="F46" s="8">
        <v>300000000</v>
      </c>
      <c r="G46" s="8">
        <v>349600000</v>
      </c>
    </row>
    <row r="47" spans="1:7" x14ac:dyDescent="0.2">
      <c r="A47" s="9"/>
      <c r="B47" s="6" t="s">
        <v>4</v>
      </c>
      <c r="C47" s="7">
        <v>2100</v>
      </c>
      <c r="D47" s="8">
        <v>591193773</v>
      </c>
      <c r="E47" s="8">
        <v>1231095427</v>
      </c>
      <c r="F47" s="8">
        <v>1374010660</v>
      </c>
      <c r="G47" s="8">
        <v>1307062328</v>
      </c>
    </row>
    <row r="48" spans="1:7" x14ac:dyDescent="0.2">
      <c r="A48" s="9"/>
      <c r="B48" s="10"/>
      <c r="C48" s="7">
        <v>2110</v>
      </c>
      <c r="D48" s="8">
        <v>429642732</v>
      </c>
      <c r="E48" s="8">
        <v>433000000</v>
      </c>
      <c r="F48" s="8">
        <v>412915300</v>
      </c>
      <c r="G48" s="8">
        <v>1014000000</v>
      </c>
    </row>
    <row r="49" spans="1:7" x14ac:dyDescent="0.2">
      <c r="A49" s="9"/>
      <c r="B49" s="10"/>
      <c r="C49" s="7">
        <v>2123</v>
      </c>
      <c r="D49" s="8">
        <v>180000000</v>
      </c>
      <c r="E49" s="8">
        <v>228954300</v>
      </c>
      <c r="F49" s="8">
        <v>410000000</v>
      </c>
      <c r="G49" s="8">
        <v>200000000</v>
      </c>
    </row>
    <row r="50" spans="1:7" x14ac:dyDescent="0.2">
      <c r="A50" s="9"/>
      <c r="B50" s="10"/>
      <c r="C50" s="7">
        <v>2138</v>
      </c>
      <c r="D50" s="8">
        <v>418500000</v>
      </c>
      <c r="E50" s="8"/>
      <c r="F50" s="8"/>
      <c r="G50" s="8"/>
    </row>
    <row r="51" spans="1:7" x14ac:dyDescent="0.2">
      <c r="A51" s="9"/>
      <c r="B51" s="6" t="s">
        <v>5</v>
      </c>
      <c r="C51" s="7">
        <v>2130</v>
      </c>
      <c r="D51" s="8"/>
      <c r="E51" s="8"/>
      <c r="F51" s="8">
        <v>289600000</v>
      </c>
      <c r="G51" s="8">
        <v>165000000</v>
      </c>
    </row>
    <row r="52" spans="1:7" x14ac:dyDescent="0.2">
      <c r="A52" s="9"/>
      <c r="B52" s="10"/>
      <c r="C52" s="7">
        <v>2188</v>
      </c>
      <c r="D52" s="8">
        <v>1476612891</v>
      </c>
      <c r="E52" s="8"/>
      <c r="F52" s="8">
        <v>1374250240</v>
      </c>
      <c r="G52" s="8">
        <v>1827292635</v>
      </c>
    </row>
    <row r="53" spans="1:7" x14ac:dyDescent="0.2">
      <c r="A53" s="9"/>
      <c r="B53" s="7" t="s">
        <v>6</v>
      </c>
      <c r="C53" s="7">
        <v>2187</v>
      </c>
      <c r="D53" s="8"/>
      <c r="E53" s="8">
        <v>116853029</v>
      </c>
      <c r="F53" s="8"/>
      <c r="G53" s="8">
        <v>295526000</v>
      </c>
    </row>
    <row r="54" spans="1:7" x14ac:dyDescent="0.2">
      <c r="A54" s="9"/>
      <c r="B54" s="6" t="s">
        <v>7</v>
      </c>
      <c r="C54" s="7">
        <v>2130</v>
      </c>
      <c r="D54" s="8"/>
      <c r="E54" s="8"/>
      <c r="F54" s="8"/>
      <c r="G54" s="8">
        <v>439021494</v>
      </c>
    </row>
    <row r="55" spans="1:7" x14ac:dyDescent="0.2">
      <c r="A55" s="9"/>
      <c r="B55" s="10"/>
      <c r="C55" s="7">
        <v>2156</v>
      </c>
      <c r="D55" s="8">
        <v>156599781</v>
      </c>
      <c r="E55" s="8">
        <v>76640105</v>
      </c>
      <c r="F55" s="8">
        <v>917942800</v>
      </c>
      <c r="G55" s="8">
        <v>897840490</v>
      </c>
    </row>
    <row r="56" spans="1:7" x14ac:dyDescent="0.2">
      <c r="A56" s="9"/>
      <c r="B56" s="6" t="s">
        <v>8</v>
      </c>
      <c r="C56" s="7">
        <v>2112</v>
      </c>
      <c r="D56" s="8">
        <v>425390362</v>
      </c>
      <c r="E56" s="8"/>
      <c r="F56" s="8"/>
      <c r="G56" s="8"/>
    </row>
    <row r="57" spans="1:7" x14ac:dyDescent="0.2">
      <c r="A57" s="9"/>
      <c r="B57" s="10"/>
      <c r="C57" s="7">
        <v>2131</v>
      </c>
      <c r="D57" s="8">
        <v>241699900</v>
      </c>
      <c r="E57" s="8">
        <v>15600000</v>
      </c>
      <c r="F57" s="8">
        <v>49200000</v>
      </c>
      <c r="G57" s="8">
        <v>23433333</v>
      </c>
    </row>
    <row r="58" spans="1:7" x14ac:dyDescent="0.2">
      <c r="A58" s="9"/>
      <c r="B58" s="7" t="s">
        <v>9</v>
      </c>
      <c r="C58" s="7">
        <v>2188</v>
      </c>
      <c r="D58" s="8"/>
      <c r="E58" s="8"/>
      <c r="F58" s="8">
        <v>126689350</v>
      </c>
      <c r="G58" s="8">
        <v>173369500</v>
      </c>
    </row>
    <row r="59" spans="1:7" x14ac:dyDescent="0.2">
      <c r="A59" s="9"/>
      <c r="B59" s="6" t="s">
        <v>11</v>
      </c>
      <c r="C59" s="7">
        <v>2161</v>
      </c>
      <c r="D59" s="8">
        <v>617799198</v>
      </c>
      <c r="E59" s="8">
        <v>366000000</v>
      </c>
      <c r="F59" s="8">
        <v>262541600</v>
      </c>
      <c r="G59" s="8">
        <v>657335235</v>
      </c>
    </row>
    <row r="60" spans="1:7" x14ac:dyDescent="0.2">
      <c r="A60" s="9"/>
      <c r="B60" s="10"/>
      <c r="C60" s="7">
        <v>2188</v>
      </c>
      <c r="D60" s="8"/>
      <c r="E60" s="8">
        <v>321949000</v>
      </c>
      <c r="F60" s="8">
        <v>433336000</v>
      </c>
      <c r="G60" s="8">
        <v>274840000</v>
      </c>
    </row>
    <row r="61" spans="1:7" x14ac:dyDescent="0.2">
      <c r="A61" s="9"/>
      <c r="B61" s="7" t="s">
        <v>13</v>
      </c>
      <c r="C61" s="7">
        <v>2163</v>
      </c>
      <c r="D61" s="8"/>
      <c r="E61" s="8"/>
      <c r="F61" s="8"/>
      <c r="G61" s="8">
        <v>349522400</v>
      </c>
    </row>
    <row r="62" spans="1:7" x14ac:dyDescent="0.2">
      <c r="A62" s="5" t="s">
        <v>16</v>
      </c>
      <c r="B62" s="6" t="s">
        <v>3</v>
      </c>
      <c r="C62" s="7">
        <v>1813</v>
      </c>
      <c r="D62" s="8">
        <v>254373444</v>
      </c>
      <c r="E62" s="8"/>
      <c r="F62" s="8">
        <v>451645109</v>
      </c>
      <c r="G62" s="8"/>
    </row>
    <row r="63" spans="1:7" x14ac:dyDescent="0.2">
      <c r="A63" s="9"/>
      <c r="B63" s="10"/>
      <c r="C63" s="7">
        <v>1819</v>
      </c>
      <c r="D63" s="8">
        <v>677723820</v>
      </c>
      <c r="E63" s="8"/>
      <c r="F63" s="8"/>
      <c r="G63" s="8"/>
    </row>
    <row r="64" spans="1:7" x14ac:dyDescent="0.2">
      <c r="A64" s="9"/>
      <c r="B64" s="10"/>
      <c r="C64" s="7">
        <v>1826</v>
      </c>
      <c r="D64" s="8">
        <v>677725690</v>
      </c>
      <c r="E64" s="8"/>
      <c r="F64" s="8">
        <v>747924300</v>
      </c>
      <c r="G64" s="8">
        <v>744000000</v>
      </c>
    </row>
    <row r="65" spans="1:7" x14ac:dyDescent="0.2">
      <c r="A65" s="9"/>
      <c r="B65" s="10"/>
      <c r="C65" s="7">
        <v>1859</v>
      </c>
      <c r="D65" s="8">
        <v>465870265</v>
      </c>
      <c r="E65" s="8">
        <v>262864000</v>
      </c>
      <c r="F65" s="8"/>
      <c r="G65" s="8"/>
    </row>
    <row r="66" spans="1:7" x14ac:dyDescent="0.2">
      <c r="A66" s="9"/>
      <c r="B66" s="10"/>
      <c r="C66" s="7">
        <v>1867</v>
      </c>
      <c r="D66" s="8">
        <v>43528867</v>
      </c>
      <c r="E66" s="8"/>
      <c r="F66" s="8"/>
      <c r="G66" s="8"/>
    </row>
    <row r="67" spans="1:7" x14ac:dyDescent="0.2">
      <c r="A67" s="9"/>
      <c r="B67" s="6" t="s">
        <v>4</v>
      </c>
      <c r="C67" s="7">
        <v>1801</v>
      </c>
      <c r="D67" s="8">
        <v>922943791</v>
      </c>
      <c r="E67" s="8">
        <v>741365393</v>
      </c>
      <c r="F67" s="8">
        <v>1488524105</v>
      </c>
      <c r="G67" s="8">
        <v>1779153468</v>
      </c>
    </row>
    <row r="68" spans="1:7" x14ac:dyDescent="0.2">
      <c r="A68" s="9"/>
      <c r="B68" s="10"/>
      <c r="C68" s="7">
        <v>1803</v>
      </c>
      <c r="D68" s="8">
        <v>955370000</v>
      </c>
      <c r="E68" s="8">
        <v>1117061036</v>
      </c>
      <c r="F68" s="8">
        <v>1158114120</v>
      </c>
      <c r="G68" s="8">
        <v>936687839</v>
      </c>
    </row>
    <row r="69" spans="1:7" x14ac:dyDescent="0.2">
      <c r="A69" s="9"/>
      <c r="B69" s="10"/>
      <c r="C69" s="7">
        <v>1858</v>
      </c>
      <c r="D69" s="8">
        <v>831634000</v>
      </c>
      <c r="E69" s="8">
        <v>225000000</v>
      </c>
      <c r="F69" s="8">
        <v>206746000</v>
      </c>
      <c r="G69" s="8">
        <v>720000000</v>
      </c>
    </row>
    <row r="70" spans="1:7" x14ac:dyDescent="0.2">
      <c r="A70" s="9"/>
      <c r="B70" s="6" t="s">
        <v>5</v>
      </c>
      <c r="C70" s="7">
        <v>1835</v>
      </c>
      <c r="D70" s="8"/>
      <c r="E70" s="8">
        <v>29393000</v>
      </c>
      <c r="F70" s="8"/>
      <c r="G70" s="8"/>
    </row>
    <row r="71" spans="1:7" x14ac:dyDescent="0.2">
      <c r="A71" s="9"/>
      <c r="B71" s="10"/>
      <c r="C71" s="7">
        <v>1865</v>
      </c>
      <c r="D71" s="8">
        <v>3911793500</v>
      </c>
      <c r="E71" s="8">
        <v>2588552604</v>
      </c>
      <c r="F71" s="8">
        <v>991170000</v>
      </c>
      <c r="G71" s="8">
        <v>1674065544</v>
      </c>
    </row>
    <row r="72" spans="1:7" x14ac:dyDescent="0.2">
      <c r="A72" s="9"/>
      <c r="B72" s="7" t="s">
        <v>6</v>
      </c>
      <c r="C72" s="7">
        <v>1869</v>
      </c>
      <c r="D72" s="8">
        <v>181431015</v>
      </c>
      <c r="E72" s="8"/>
      <c r="F72" s="8">
        <v>743777546</v>
      </c>
      <c r="G72" s="8">
        <v>334015382</v>
      </c>
    </row>
    <row r="73" spans="1:7" x14ac:dyDescent="0.2">
      <c r="A73" s="9"/>
      <c r="B73" s="6" t="s">
        <v>7</v>
      </c>
      <c r="C73" s="7">
        <v>1835</v>
      </c>
      <c r="D73" s="8"/>
      <c r="E73" s="8">
        <v>40400000</v>
      </c>
      <c r="F73" s="8">
        <v>47840000</v>
      </c>
      <c r="G73" s="8"/>
    </row>
    <row r="74" spans="1:7" x14ac:dyDescent="0.2">
      <c r="A74" s="9"/>
      <c r="B74" s="10"/>
      <c r="C74" s="7">
        <v>1872</v>
      </c>
      <c r="D74" s="8">
        <v>248424750</v>
      </c>
      <c r="E74" s="8">
        <v>287000000</v>
      </c>
      <c r="F74" s="8">
        <v>3005699283</v>
      </c>
      <c r="G74" s="8">
        <v>2072994850</v>
      </c>
    </row>
    <row r="75" spans="1:7" x14ac:dyDescent="0.2">
      <c r="A75" s="9"/>
      <c r="B75" s="7" t="s">
        <v>8</v>
      </c>
      <c r="C75" s="7">
        <v>1868</v>
      </c>
      <c r="D75" s="8">
        <v>164750000</v>
      </c>
      <c r="E75" s="8">
        <v>235407962</v>
      </c>
      <c r="F75" s="8">
        <v>198697584</v>
      </c>
      <c r="G75" s="8">
        <v>26066666</v>
      </c>
    </row>
    <row r="76" spans="1:7" x14ac:dyDescent="0.2">
      <c r="A76" s="9"/>
      <c r="B76" s="7" t="s">
        <v>9</v>
      </c>
      <c r="C76" s="7">
        <v>1811</v>
      </c>
      <c r="D76" s="8"/>
      <c r="E76" s="8">
        <v>619968033</v>
      </c>
      <c r="F76" s="8">
        <v>206628661</v>
      </c>
      <c r="G76" s="8">
        <v>389489473</v>
      </c>
    </row>
    <row r="77" spans="1:7" x14ac:dyDescent="0.2">
      <c r="A77" s="9"/>
      <c r="B77" s="7" t="s">
        <v>10</v>
      </c>
      <c r="C77" s="7">
        <v>1871</v>
      </c>
      <c r="D77" s="8"/>
      <c r="E77" s="8"/>
      <c r="F77" s="8">
        <v>538189697</v>
      </c>
      <c r="G77" s="8">
        <v>10077127273</v>
      </c>
    </row>
    <row r="78" spans="1:7" x14ac:dyDescent="0.2">
      <c r="A78" s="9"/>
      <c r="B78" s="6" t="s">
        <v>11</v>
      </c>
      <c r="C78" s="7">
        <v>1811</v>
      </c>
      <c r="D78" s="8">
        <v>621817632</v>
      </c>
      <c r="E78" s="8">
        <v>961701442</v>
      </c>
      <c r="F78" s="8">
        <v>188904891</v>
      </c>
      <c r="G78" s="8">
        <v>850000000</v>
      </c>
    </row>
    <row r="79" spans="1:7" x14ac:dyDescent="0.2">
      <c r="A79" s="9"/>
      <c r="B79" s="10"/>
      <c r="C79" s="7">
        <v>1870</v>
      </c>
      <c r="D79" s="8">
        <v>893865538</v>
      </c>
      <c r="E79" s="8">
        <v>1150656901</v>
      </c>
      <c r="F79" s="8">
        <v>206163122</v>
      </c>
      <c r="G79" s="8">
        <v>574392053</v>
      </c>
    </row>
    <row r="80" spans="1:7" x14ac:dyDescent="0.2">
      <c r="A80" s="9"/>
      <c r="B80" s="6" t="s">
        <v>13</v>
      </c>
      <c r="C80" s="7">
        <v>1824</v>
      </c>
      <c r="D80" s="8">
        <v>197214580</v>
      </c>
      <c r="E80" s="8">
        <v>397584353</v>
      </c>
      <c r="F80" s="8">
        <v>321240000</v>
      </c>
      <c r="G80" s="8">
        <v>375000000</v>
      </c>
    </row>
    <row r="81" spans="1:7" x14ac:dyDescent="0.2">
      <c r="A81" s="9"/>
      <c r="B81" s="10"/>
      <c r="C81" s="7">
        <v>1844</v>
      </c>
      <c r="D81" s="8">
        <v>122924610</v>
      </c>
      <c r="E81" s="8">
        <v>182654920</v>
      </c>
      <c r="F81" s="8">
        <v>140000000</v>
      </c>
      <c r="G81" s="8"/>
    </row>
    <row r="82" spans="1:7" x14ac:dyDescent="0.2">
      <c r="A82" s="5" t="s">
        <v>17</v>
      </c>
      <c r="B82" s="6" t="s">
        <v>3</v>
      </c>
      <c r="C82" s="7">
        <v>1727</v>
      </c>
      <c r="D82" s="8">
        <v>60401666</v>
      </c>
      <c r="E82" s="8">
        <v>289882800</v>
      </c>
      <c r="F82" s="8">
        <v>212219100</v>
      </c>
      <c r="G82" s="8">
        <v>337293026</v>
      </c>
    </row>
    <row r="83" spans="1:7" x14ac:dyDescent="0.2">
      <c r="A83" s="9"/>
      <c r="B83" s="10"/>
      <c r="C83" s="7">
        <v>1802</v>
      </c>
      <c r="D83" s="8"/>
      <c r="E83" s="8">
        <v>235106287</v>
      </c>
      <c r="F83" s="8">
        <v>468314000</v>
      </c>
      <c r="G83" s="8">
        <v>539420000</v>
      </c>
    </row>
    <row r="84" spans="1:7" x14ac:dyDescent="0.2">
      <c r="A84" s="9"/>
      <c r="B84" s="10"/>
      <c r="C84" s="7">
        <v>1806</v>
      </c>
      <c r="D84" s="8">
        <v>93757278</v>
      </c>
      <c r="E84" s="8">
        <v>77827403</v>
      </c>
      <c r="F84" s="8">
        <v>274909448</v>
      </c>
      <c r="G84" s="8">
        <v>26999920</v>
      </c>
    </row>
    <row r="85" spans="1:7" x14ac:dyDescent="0.2">
      <c r="A85" s="9"/>
      <c r="B85" s="10"/>
      <c r="C85" s="7">
        <v>1810</v>
      </c>
      <c r="D85" s="8"/>
      <c r="E85" s="8">
        <v>436000000</v>
      </c>
      <c r="F85" s="8">
        <v>668751891</v>
      </c>
      <c r="G85" s="8">
        <v>915855152</v>
      </c>
    </row>
    <row r="86" spans="1:7" x14ac:dyDescent="0.2">
      <c r="A86" s="9"/>
      <c r="B86" s="7" t="s">
        <v>15</v>
      </c>
      <c r="C86" s="7">
        <v>1726</v>
      </c>
      <c r="D86" s="8">
        <v>182075014</v>
      </c>
      <c r="E86" s="8"/>
      <c r="F86" s="8">
        <v>320000000</v>
      </c>
      <c r="G86" s="8"/>
    </row>
    <row r="87" spans="1:7" x14ac:dyDescent="0.2">
      <c r="A87" s="9"/>
      <c r="B87" s="6" t="s">
        <v>4</v>
      </c>
      <c r="C87" s="7">
        <v>1718</v>
      </c>
      <c r="D87" s="8">
        <v>133859317</v>
      </c>
      <c r="E87" s="8">
        <v>1070887408</v>
      </c>
      <c r="F87" s="8">
        <v>2582880000</v>
      </c>
      <c r="G87" s="8">
        <v>3312117610</v>
      </c>
    </row>
    <row r="88" spans="1:7" x14ac:dyDescent="0.2">
      <c r="A88" s="9"/>
      <c r="B88" s="10"/>
      <c r="C88" s="7">
        <v>1722</v>
      </c>
      <c r="D88" s="8"/>
      <c r="E88" s="8">
        <v>1957335426</v>
      </c>
      <c r="F88" s="8">
        <v>1580079405</v>
      </c>
      <c r="G88" s="8">
        <v>2043629709</v>
      </c>
    </row>
    <row r="89" spans="1:7" x14ac:dyDescent="0.2">
      <c r="A89" s="9"/>
      <c r="B89" s="10"/>
      <c r="C89" s="7">
        <v>1730</v>
      </c>
      <c r="D89" s="8">
        <v>240169776</v>
      </c>
      <c r="E89" s="8">
        <v>350000000</v>
      </c>
      <c r="F89" s="8">
        <v>500000000</v>
      </c>
      <c r="G89" s="8">
        <v>575917000</v>
      </c>
    </row>
    <row r="90" spans="1:7" x14ac:dyDescent="0.2">
      <c r="A90" s="9"/>
      <c r="B90" s="10"/>
      <c r="C90" s="7">
        <v>1809</v>
      </c>
      <c r="D90" s="8"/>
      <c r="E90" s="8">
        <v>2569237200</v>
      </c>
      <c r="F90" s="8">
        <v>1425397093</v>
      </c>
      <c r="G90" s="8"/>
    </row>
    <row r="91" spans="1:7" x14ac:dyDescent="0.2">
      <c r="A91" s="9"/>
      <c r="B91" s="7" t="s">
        <v>5</v>
      </c>
      <c r="C91" s="7">
        <v>1732</v>
      </c>
      <c r="D91" s="8">
        <v>2148420468</v>
      </c>
      <c r="E91" s="8"/>
      <c r="F91" s="8"/>
      <c r="G91" s="8"/>
    </row>
    <row r="92" spans="1:7" x14ac:dyDescent="0.2">
      <c r="A92" s="9"/>
      <c r="B92" s="7" t="s">
        <v>6</v>
      </c>
      <c r="C92" s="7">
        <v>1817</v>
      </c>
      <c r="D92" s="8"/>
      <c r="E92" s="8">
        <v>219087945</v>
      </c>
      <c r="F92" s="8">
        <v>435703600</v>
      </c>
      <c r="G92" s="8">
        <v>531420878</v>
      </c>
    </row>
    <row r="93" spans="1:7" x14ac:dyDescent="0.2">
      <c r="A93" s="9"/>
      <c r="B93" s="6" t="s">
        <v>7</v>
      </c>
      <c r="C93" s="7">
        <v>1823</v>
      </c>
      <c r="D93" s="8"/>
      <c r="E93" s="8"/>
      <c r="F93" s="8">
        <v>320000000</v>
      </c>
      <c r="G93" s="8"/>
    </row>
    <row r="94" spans="1:7" x14ac:dyDescent="0.2">
      <c r="A94" s="9"/>
      <c r="B94" s="10"/>
      <c r="C94" s="7">
        <v>1854</v>
      </c>
      <c r="D94" s="8"/>
      <c r="E94" s="8">
        <v>232665250</v>
      </c>
      <c r="F94" s="8">
        <v>1392021061</v>
      </c>
      <c r="G94" s="8">
        <v>1284378674</v>
      </c>
    </row>
    <row r="95" spans="1:7" x14ac:dyDescent="0.2">
      <c r="A95" s="9"/>
      <c r="B95" s="7" t="s">
        <v>8</v>
      </c>
      <c r="C95" s="7">
        <v>1816</v>
      </c>
      <c r="D95" s="8"/>
      <c r="E95" s="8">
        <v>191586703</v>
      </c>
      <c r="F95" s="8">
        <v>264000000</v>
      </c>
      <c r="G95" s="8">
        <v>321767000</v>
      </c>
    </row>
    <row r="96" spans="1:7" x14ac:dyDescent="0.2">
      <c r="A96" s="9"/>
      <c r="B96" s="7" t="s">
        <v>9</v>
      </c>
      <c r="C96" s="7">
        <v>1793</v>
      </c>
      <c r="D96" s="8"/>
      <c r="E96" s="8">
        <v>413556221</v>
      </c>
      <c r="F96" s="8">
        <v>520000000</v>
      </c>
      <c r="G96" s="8">
        <v>598953000</v>
      </c>
    </row>
    <row r="97" spans="1:7" x14ac:dyDescent="0.2">
      <c r="A97" s="9"/>
      <c r="B97" s="6" t="s">
        <v>10</v>
      </c>
      <c r="C97" s="7">
        <v>1823</v>
      </c>
      <c r="D97" s="8"/>
      <c r="E97" s="8"/>
      <c r="F97" s="8">
        <v>349000000</v>
      </c>
      <c r="G97" s="8"/>
    </row>
    <row r="98" spans="1:7" x14ac:dyDescent="0.2">
      <c r="A98" s="9"/>
      <c r="B98" s="10"/>
      <c r="C98" s="7">
        <v>1847</v>
      </c>
      <c r="D98" s="8"/>
      <c r="E98" s="8">
        <v>923557440</v>
      </c>
      <c r="F98" s="8"/>
      <c r="G98" s="8"/>
    </row>
    <row r="99" spans="1:7" x14ac:dyDescent="0.2">
      <c r="A99" s="9"/>
      <c r="B99" s="6" t="s">
        <v>11</v>
      </c>
      <c r="C99" s="7">
        <v>1795</v>
      </c>
      <c r="D99" s="8"/>
      <c r="E99" s="8">
        <v>563549601</v>
      </c>
      <c r="F99" s="8">
        <v>838000000</v>
      </c>
      <c r="G99" s="8">
        <v>965236000</v>
      </c>
    </row>
    <row r="100" spans="1:7" x14ac:dyDescent="0.2">
      <c r="A100" s="9"/>
      <c r="B100" s="10"/>
      <c r="C100" s="7">
        <v>1818</v>
      </c>
      <c r="D100" s="8"/>
      <c r="E100" s="8">
        <v>768553375</v>
      </c>
      <c r="F100" s="8">
        <v>603791429</v>
      </c>
      <c r="G100" s="8">
        <v>805966453</v>
      </c>
    </row>
    <row r="101" spans="1:7" x14ac:dyDescent="0.2">
      <c r="A101" s="9"/>
      <c r="B101" s="6" t="s">
        <v>13</v>
      </c>
      <c r="C101" s="7">
        <v>1821</v>
      </c>
      <c r="D101" s="8"/>
      <c r="E101" s="8">
        <v>97774858</v>
      </c>
      <c r="F101" s="8">
        <v>206500000</v>
      </c>
      <c r="G101" s="8">
        <v>237852000</v>
      </c>
    </row>
    <row r="102" spans="1:7" x14ac:dyDescent="0.2">
      <c r="A102" s="9"/>
      <c r="B102" s="10"/>
      <c r="C102" s="7">
        <v>1825</v>
      </c>
      <c r="D102" s="8"/>
      <c r="E102" s="8">
        <v>335648000</v>
      </c>
      <c r="F102" s="8">
        <v>608800000</v>
      </c>
      <c r="G102" s="8">
        <v>512121000</v>
      </c>
    </row>
    <row r="103" spans="1:7" x14ac:dyDescent="0.2">
      <c r="A103" s="5" t="s">
        <v>18</v>
      </c>
      <c r="B103" s="6" t="s">
        <v>3</v>
      </c>
      <c r="C103" s="7">
        <v>1912</v>
      </c>
      <c r="D103" s="8">
        <v>182442713</v>
      </c>
      <c r="E103" s="8">
        <v>86747000</v>
      </c>
      <c r="F103" s="8">
        <v>190500000</v>
      </c>
      <c r="G103" s="8">
        <v>190700000</v>
      </c>
    </row>
    <row r="104" spans="1:7" x14ac:dyDescent="0.2">
      <c r="A104" s="9"/>
      <c r="B104" s="10"/>
      <c r="C104" s="7">
        <v>1918</v>
      </c>
      <c r="D104" s="8">
        <v>26165550</v>
      </c>
      <c r="E104" s="8">
        <v>117589700</v>
      </c>
      <c r="F104" s="8">
        <v>277500000</v>
      </c>
      <c r="G104" s="8">
        <v>342500000</v>
      </c>
    </row>
    <row r="105" spans="1:7" x14ac:dyDescent="0.2">
      <c r="A105" s="9"/>
      <c r="B105" s="10"/>
      <c r="C105" s="7">
        <v>1919</v>
      </c>
      <c r="D105" s="8">
        <v>177000000</v>
      </c>
      <c r="E105" s="8"/>
      <c r="F105" s="8"/>
      <c r="G105" s="8"/>
    </row>
    <row r="106" spans="1:7" x14ac:dyDescent="0.2">
      <c r="A106" s="9"/>
      <c r="B106" s="10"/>
      <c r="C106" s="7">
        <v>1922</v>
      </c>
      <c r="D106" s="8">
        <v>349500000</v>
      </c>
      <c r="E106" s="8">
        <v>338839800</v>
      </c>
      <c r="F106" s="8">
        <v>403580631</v>
      </c>
      <c r="G106" s="8">
        <v>626064729</v>
      </c>
    </row>
    <row r="107" spans="1:7" x14ac:dyDescent="0.2">
      <c r="A107" s="9"/>
      <c r="B107" s="10"/>
      <c r="C107" s="7">
        <v>2218</v>
      </c>
      <c r="D107" s="8"/>
      <c r="E107" s="8"/>
      <c r="F107" s="8">
        <v>280696968</v>
      </c>
      <c r="G107" s="8"/>
    </row>
    <row r="108" spans="1:7" x14ac:dyDescent="0.2">
      <c r="A108" s="9"/>
      <c r="B108" s="6" t="s">
        <v>4</v>
      </c>
      <c r="C108" s="7">
        <v>2037</v>
      </c>
      <c r="D108" s="8">
        <v>401463952</v>
      </c>
      <c r="E108" s="8">
        <v>129253700</v>
      </c>
      <c r="F108" s="8">
        <v>429476000</v>
      </c>
      <c r="G108" s="8">
        <v>30000000</v>
      </c>
    </row>
    <row r="109" spans="1:7" x14ac:dyDescent="0.2">
      <c r="A109" s="9"/>
      <c r="B109" s="10"/>
      <c r="C109" s="7">
        <v>2051</v>
      </c>
      <c r="D109" s="8">
        <v>408368756</v>
      </c>
      <c r="E109" s="8"/>
      <c r="F109" s="8">
        <v>358984000</v>
      </c>
      <c r="G109" s="8">
        <v>647666000</v>
      </c>
    </row>
    <row r="110" spans="1:7" x14ac:dyDescent="0.2">
      <c r="A110" s="9"/>
      <c r="B110" s="6" t="s">
        <v>5</v>
      </c>
      <c r="C110" s="7">
        <v>1913</v>
      </c>
      <c r="D110" s="8">
        <v>1006543375</v>
      </c>
      <c r="E110" s="8"/>
      <c r="F110" s="8"/>
      <c r="G110" s="8"/>
    </row>
    <row r="111" spans="1:7" x14ac:dyDescent="0.2">
      <c r="A111" s="9"/>
      <c r="B111" s="10"/>
      <c r="C111" s="7">
        <v>2055</v>
      </c>
      <c r="D111" s="8"/>
      <c r="E111" s="8"/>
      <c r="F111" s="8">
        <v>169438750</v>
      </c>
      <c r="G111" s="8">
        <v>100000000</v>
      </c>
    </row>
    <row r="112" spans="1:7" x14ac:dyDescent="0.2">
      <c r="A112" s="9"/>
      <c r="B112" s="7" t="s">
        <v>6</v>
      </c>
      <c r="C112" s="7">
        <v>1924</v>
      </c>
      <c r="D112" s="8">
        <v>101000000</v>
      </c>
      <c r="E112" s="8">
        <v>328662000</v>
      </c>
      <c r="F112" s="8">
        <v>283085000</v>
      </c>
      <c r="G112" s="8">
        <v>309300000</v>
      </c>
    </row>
    <row r="113" spans="1:7" x14ac:dyDescent="0.2">
      <c r="A113" s="9"/>
      <c r="B113" s="6" t="s">
        <v>7</v>
      </c>
      <c r="C113" s="7">
        <v>2055</v>
      </c>
      <c r="D113" s="8"/>
      <c r="E113" s="8">
        <v>200379948</v>
      </c>
      <c r="F113" s="8"/>
      <c r="G113" s="8">
        <v>36400000</v>
      </c>
    </row>
    <row r="114" spans="1:7" x14ac:dyDescent="0.2">
      <c r="A114" s="9"/>
      <c r="B114" s="10"/>
      <c r="C114" s="7">
        <v>2069</v>
      </c>
      <c r="D114" s="8">
        <v>193000000</v>
      </c>
      <c r="E114" s="8">
        <v>111818000</v>
      </c>
      <c r="F114" s="8">
        <v>164506700</v>
      </c>
      <c r="G114" s="8">
        <v>364000000</v>
      </c>
    </row>
    <row r="115" spans="1:7" x14ac:dyDescent="0.2">
      <c r="A115" s="9"/>
      <c r="B115" s="7" t="s">
        <v>8</v>
      </c>
      <c r="C115" s="7">
        <v>1923</v>
      </c>
      <c r="D115" s="8">
        <v>299714161</v>
      </c>
      <c r="E115" s="8">
        <v>74653300</v>
      </c>
      <c r="F115" s="8">
        <v>156892779</v>
      </c>
      <c r="G115" s="8">
        <v>65254650</v>
      </c>
    </row>
    <row r="116" spans="1:7" x14ac:dyDescent="0.2">
      <c r="A116" s="9"/>
      <c r="B116" s="7" t="s">
        <v>9</v>
      </c>
      <c r="C116" s="7">
        <v>1914</v>
      </c>
      <c r="D116" s="8"/>
      <c r="E116" s="8"/>
      <c r="F116" s="8">
        <v>447600000</v>
      </c>
      <c r="G116" s="8">
        <v>445600000</v>
      </c>
    </row>
    <row r="117" spans="1:7" x14ac:dyDescent="0.2">
      <c r="A117" s="9"/>
      <c r="B117" s="7" t="s">
        <v>10</v>
      </c>
      <c r="C117" s="7">
        <v>2055</v>
      </c>
      <c r="D117" s="8"/>
      <c r="E117" s="8">
        <v>236916260</v>
      </c>
      <c r="F117" s="8"/>
      <c r="G117" s="8">
        <v>100000000</v>
      </c>
    </row>
    <row r="118" spans="1:7" x14ac:dyDescent="0.2">
      <c r="A118" s="9"/>
      <c r="B118" s="6" t="s">
        <v>11</v>
      </c>
      <c r="C118" s="7">
        <v>1915</v>
      </c>
      <c r="D118" s="8">
        <v>283515400</v>
      </c>
      <c r="E118" s="8">
        <v>278780000</v>
      </c>
      <c r="F118" s="8">
        <v>331721000</v>
      </c>
      <c r="G118" s="8">
        <v>218813573</v>
      </c>
    </row>
    <row r="119" spans="1:7" x14ac:dyDescent="0.2">
      <c r="A119" s="9"/>
      <c r="B119" s="10"/>
      <c r="C119" s="7">
        <v>1925</v>
      </c>
      <c r="D119" s="8">
        <v>321835034</v>
      </c>
      <c r="E119" s="8">
        <v>538083803</v>
      </c>
      <c r="F119" s="8">
        <v>547540000</v>
      </c>
      <c r="G119" s="8">
        <v>544350000</v>
      </c>
    </row>
    <row r="120" spans="1:7" x14ac:dyDescent="0.2">
      <c r="A120" s="9"/>
      <c r="B120" s="6" t="s">
        <v>13</v>
      </c>
      <c r="C120" s="7">
        <v>2058</v>
      </c>
      <c r="D120" s="8"/>
      <c r="E120" s="8"/>
      <c r="F120" s="8">
        <v>150000000</v>
      </c>
      <c r="G120" s="8"/>
    </row>
    <row r="121" spans="1:7" x14ac:dyDescent="0.2">
      <c r="A121" s="9"/>
      <c r="B121" s="10"/>
      <c r="C121" s="7">
        <v>2063</v>
      </c>
      <c r="D121" s="8"/>
      <c r="E121" s="8">
        <v>323729200</v>
      </c>
      <c r="F121" s="8">
        <v>230385000</v>
      </c>
      <c r="G121" s="8">
        <v>186700000</v>
      </c>
    </row>
    <row r="122" spans="1:7" x14ac:dyDescent="0.2">
      <c r="A122" s="5" t="s">
        <v>19</v>
      </c>
      <c r="B122" s="6" t="s">
        <v>3</v>
      </c>
      <c r="C122" s="7">
        <v>1713</v>
      </c>
      <c r="D122" s="8">
        <v>650264000</v>
      </c>
      <c r="E122" s="8"/>
      <c r="F122" s="8"/>
      <c r="G122" s="8"/>
    </row>
    <row r="123" spans="1:7" x14ac:dyDescent="0.2">
      <c r="A123" s="9"/>
      <c r="B123" s="10"/>
      <c r="C123" s="7">
        <v>1720</v>
      </c>
      <c r="D123" s="8">
        <v>1417748000</v>
      </c>
      <c r="E123" s="8">
        <v>1457760000</v>
      </c>
      <c r="F123" s="8">
        <v>29600000</v>
      </c>
      <c r="G123" s="8">
        <v>1683134089</v>
      </c>
    </row>
    <row r="124" spans="1:7" x14ac:dyDescent="0.2">
      <c r="A124" s="9"/>
      <c r="B124" s="10"/>
      <c r="C124" s="7">
        <v>1725</v>
      </c>
      <c r="D124" s="8">
        <v>234500000</v>
      </c>
      <c r="E124" s="8"/>
      <c r="F124" s="8"/>
      <c r="G124" s="8"/>
    </row>
    <row r="125" spans="1:7" x14ac:dyDescent="0.2">
      <c r="A125" s="9"/>
      <c r="B125" s="10"/>
      <c r="C125" s="7">
        <v>1729</v>
      </c>
      <c r="D125" s="8">
        <v>1264200000</v>
      </c>
      <c r="E125" s="8">
        <v>326200000</v>
      </c>
      <c r="F125" s="8">
        <v>168414771</v>
      </c>
      <c r="G125" s="8">
        <v>111091967</v>
      </c>
    </row>
    <row r="126" spans="1:7" x14ac:dyDescent="0.2">
      <c r="A126" s="9"/>
      <c r="B126" s="10"/>
      <c r="C126" s="7">
        <v>1742</v>
      </c>
      <c r="D126" s="8">
        <v>1144979000</v>
      </c>
      <c r="E126" s="8">
        <v>264212700</v>
      </c>
      <c r="F126" s="8">
        <v>700000000</v>
      </c>
      <c r="G126" s="8">
        <v>73000000</v>
      </c>
    </row>
    <row r="127" spans="1:7" x14ac:dyDescent="0.2">
      <c r="A127" s="9"/>
      <c r="B127" s="6" t="s">
        <v>4</v>
      </c>
      <c r="C127" s="7">
        <v>1751</v>
      </c>
      <c r="D127" s="8">
        <v>479008617</v>
      </c>
      <c r="E127" s="8">
        <v>948316960</v>
      </c>
      <c r="F127" s="8">
        <v>900000000</v>
      </c>
      <c r="G127" s="8">
        <v>300000000</v>
      </c>
    </row>
    <row r="128" spans="1:7" x14ac:dyDescent="0.2">
      <c r="A128" s="9"/>
      <c r="B128" s="10"/>
      <c r="C128" s="7">
        <v>1804</v>
      </c>
      <c r="D128" s="8">
        <v>1888932700</v>
      </c>
      <c r="E128" s="8">
        <v>3005088200</v>
      </c>
      <c r="F128" s="8">
        <v>1307880634</v>
      </c>
      <c r="G128" s="8">
        <v>651600000</v>
      </c>
    </row>
    <row r="129" spans="1:7" x14ac:dyDescent="0.2">
      <c r="A129" s="9"/>
      <c r="B129" s="10"/>
      <c r="C129" s="7">
        <v>1807</v>
      </c>
      <c r="D129" s="8">
        <v>853558000</v>
      </c>
      <c r="E129" s="8">
        <v>2970033333</v>
      </c>
      <c r="F129" s="8">
        <v>1700000000</v>
      </c>
      <c r="G129" s="8">
        <v>1450000000</v>
      </c>
    </row>
    <row r="130" spans="1:7" x14ac:dyDescent="0.2">
      <c r="A130" s="9"/>
      <c r="B130" s="6" t="s">
        <v>5</v>
      </c>
      <c r="C130" s="7">
        <v>1820</v>
      </c>
      <c r="D130" s="8">
        <v>6912267492</v>
      </c>
      <c r="E130" s="8">
        <v>3336258253</v>
      </c>
      <c r="F130" s="8">
        <v>1200000000</v>
      </c>
      <c r="G130" s="8">
        <v>559693849</v>
      </c>
    </row>
    <row r="131" spans="1:7" x14ac:dyDescent="0.2">
      <c r="A131" s="9"/>
      <c r="B131" s="10"/>
      <c r="C131" s="7">
        <v>1840</v>
      </c>
      <c r="D131" s="8"/>
      <c r="E131" s="8">
        <v>357600000</v>
      </c>
      <c r="F131" s="8">
        <v>3000000</v>
      </c>
      <c r="G131" s="8">
        <v>205210865</v>
      </c>
    </row>
    <row r="132" spans="1:7" x14ac:dyDescent="0.2">
      <c r="A132" s="9"/>
      <c r="B132" s="7" t="s">
        <v>6</v>
      </c>
      <c r="C132" s="7">
        <v>1748</v>
      </c>
      <c r="D132" s="8">
        <v>642972334</v>
      </c>
      <c r="E132" s="8">
        <v>493000000</v>
      </c>
      <c r="F132" s="8">
        <v>200000000</v>
      </c>
      <c r="G132" s="8">
        <v>363340412</v>
      </c>
    </row>
    <row r="133" spans="1:7" x14ac:dyDescent="0.2">
      <c r="A133" s="9"/>
      <c r="B133" s="6" t="s">
        <v>7</v>
      </c>
      <c r="C133" s="7">
        <v>1814</v>
      </c>
      <c r="D133" s="8">
        <v>588000000</v>
      </c>
      <c r="E133" s="8">
        <v>488562451</v>
      </c>
      <c r="F133" s="8">
        <v>1346822000</v>
      </c>
      <c r="G133" s="8">
        <v>607375404</v>
      </c>
    </row>
    <row r="134" spans="1:7" x14ac:dyDescent="0.2">
      <c r="A134" s="9"/>
      <c r="B134" s="10"/>
      <c r="C134" s="7">
        <v>1840</v>
      </c>
      <c r="D134" s="8"/>
      <c r="E134" s="8">
        <v>40000000</v>
      </c>
      <c r="F134" s="8">
        <v>6000000</v>
      </c>
      <c r="G134" s="8">
        <v>296336945</v>
      </c>
    </row>
    <row r="135" spans="1:7" x14ac:dyDescent="0.2">
      <c r="A135" s="9"/>
      <c r="B135" s="7" t="s">
        <v>8</v>
      </c>
      <c r="C135" s="7">
        <v>1744</v>
      </c>
      <c r="D135" s="8">
        <v>721000000</v>
      </c>
      <c r="E135" s="8">
        <v>472600000</v>
      </c>
      <c r="F135" s="8">
        <v>312100000</v>
      </c>
      <c r="G135" s="8">
        <v>10000000</v>
      </c>
    </row>
    <row r="136" spans="1:7" x14ac:dyDescent="0.2">
      <c r="A136" s="9"/>
      <c r="B136" s="6" t="s">
        <v>10</v>
      </c>
      <c r="C136" s="7">
        <v>1828</v>
      </c>
      <c r="D136" s="8">
        <v>200000000</v>
      </c>
      <c r="E136" s="8"/>
      <c r="F136" s="8"/>
      <c r="G136" s="8"/>
    </row>
    <row r="137" spans="1:7" x14ac:dyDescent="0.2">
      <c r="A137" s="9"/>
      <c r="B137" s="10"/>
      <c r="C137" s="7">
        <v>1840</v>
      </c>
      <c r="D137" s="8"/>
      <c r="E137" s="8">
        <v>224664800</v>
      </c>
      <c r="F137" s="8">
        <v>17000000</v>
      </c>
      <c r="G137" s="8">
        <v>374598067</v>
      </c>
    </row>
    <row r="138" spans="1:7" x14ac:dyDescent="0.2">
      <c r="A138" s="9"/>
      <c r="B138" s="6" t="s">
        <v>11</v>
      </c>
      <c r="C138" s="7">
        <v>1749</v>
      </c>
      <c r="D138" s="8">
        <v>1927000000</v>
      </c>
      <c r="E138" s="8">
        <v>1851000000</v>
      </c>
      <c r="F138" s="8">
        <v>2158038100</v>
      </c>
      <c r="G138" s="8">
        <v>1544932528</v>
      </c>
    </row>
    <row r="139" spans="1:7" x14ac:dyDescent="0.2">
      <c r="A139" s="9"/>
      <c r="B139" s="10"/>
      <c r="C139" s="7">
        <v>1750</v>
      </c>
      <c r="D139" s="8">
        <v>850000000</v>
      </c>
      <c r="E139" s="8">
        <v>894000000</v>
      </c>
      <c r="F139" s="8">
        <v>566000000</v>
      </c>
      <c r="G139" s="8">
        <v>1200000000</v>
      </c>
    </row>
    <row r="140" spans="1:7" x14ac:dyDescent="0.2">
      <c r="A140" s="9"/>
      <c r="B140" s="6" t="s">
        <v>13</v>
      </c>
      <c r="C140" s="7">
        <v>1833</v>
      </c>
      <c r="D140" s="8"/>
      <c r="E140" s="8">
        <v>200000000</v>
      </c>
      <c r="F140" s="8">
        <v>200000000</v>
      </c>
      <c r="G140" s="8"/>
    </row>
    <row r="141" spans="1:7" x14ac:dyDescent="0.2">
      <c r="A141" s="9"/>
      <c r="B141" s="10"/>
      <c r="C141" s="7">
        <v>1836</v>
      </c>
      <c r="D141" s="8">
        <v>246000000</v>
      </c>
      <c r="E141" s="8">
        <v>500000000</v>
      </c>
      <c r="F141" s="8">
        <v>750000000</v>
      </c>
      <c r="G141" s="8">
        <v>900000000</v>
      </c>
    </row>
    <row r="142" spans="1:7" x14ac:dyDescent="0.2">
      <c r="A142" s="5" t="s">
        <v>20</v>
      </c>
      <c r="B142" s="6" t="s">
        <v>3</v>
      </c>
      <c r="C142" s="7">
        <v>2059</v>
      </c>
      <c r="D142" s="8">
        <v>285739347</v>
      </c>
      <c r="E142" s="8">
        <v>674830000</v>
      </c>
      <c r="F142" s="8">
        <v>784578612</v>
      </c>
      <c r="G142" s="8">
        <v>528074613</v>
      </c>
    </row>
    <row r="143" spans="1:7" x14ac:dyDescent="0.2">
      <c r="A143" s="9"/>
      <c r="B143" s="10"/>
      <c r="C143" s="7">
        <v>2121</v>
      </c>
      <c r="D143" s="8">
        <v>738490915</v>
      </c>
      <c r="E143" s="8"/>
      <c r="F143" s="8"/>
      <c r="G143" s="8"/>
    </row>
    <row r="144" spans="1:7" x14ac:dyDescent="0.2">
      <c r="A144" s="9"/>
      <c r="B144" s="10"/>
      <c r="C144" s="7">
        <v>2124</v>
      </c>
      <c r="D144" s="8">
        <v>1164105641</v>
      </c>
      <c r="E144" s="8">
        <v>1092184599</v>
      </c>
      <c r="F144" s="8">
        <v>919067616</v>
      </c>
      <c r="G144" s="8">
        <v>556111303</v>
      </c>
    </row>
    <row r="145" spans="1:7" x14ac:dyDescent="0.2">
      <c r="A145" s="9"/>
      <c r="B145" s="10"/>
      <c r="C145" s="7">
        <v>2155</v>
      </c>
      <c r="D145" s="8">
        <v>1262663392</v>
      </c>
      <c r="E145" s="8">
        <v>1002970000</v>
      </c>
      <c r="F145" s="8"/>
      <c r="G145" s="8"/>
    </row>
    <row r="146" spans="1:7" x14ac:dyDescent="0.2">
      <c r="A146" s="9"/>
      <c r="B146" s="10"/>
      <c r="C146" s="7">
        <v>2174</v>
      </c>
      <c r="D146" s="8">
        <v>194697205</v>
      </c>
      <c r="E146" s="8">
        <v>265236523</v>
      </c>
      <c r="F146" s="8"/>
      <c r="G146" s="8"/>
    </row>
    <row r="147" spans="1:7" x14ac:dyDescent="0.2">
      <c r="A147" s="9"/>
      <c r="B147" s="10"/>
      <c r="C147" s="7">
        <v>2177</v>
      </c>
      <c r="D147" s="8">
        <v>400228571</v>
      </c>
      <c r="E147" s="8">
        <v>518171542</v>
      </c>
      <c r="F147" s="8"/>
      <c r="G147" s="8"/>
    </row>
    <row r="148" spans="1:7" x14ac:dyDescent="0.2">
      <c r="A148" s="9"/>
      <c r="B148" s="6" t="s">
        <v>4</v>
      </c>
      <c r="C148" s="7">
        <v>2046</v>
      </c>
      <c r="D148" s="8">
        <v>80433334</v>
      </c>
      <c r="E148" s="8">
        <v>1536565749</v>
      </c>
      <c r="F148" s="8">
        <v>218000000</v>
      </c>
      <c r="G148" s="8">
        <v>1195117876</v>
      </c>
    </row>
    <row r="149" spans="1:7" x14ac:dyDescent="0.2">
      <c r="A149" s="9"/>
      <c r="B149" s="10"/>
      <c r="C149" s="7">
        <v>2054</v>
      </c>
      <c r="D149" s="8">
        <v>247513333</v>
      </c>
      <c r="E149" s="8">
        <v>220000000</v>
      </c>
      <c r="F149" s="8">
        <v>250000000</v>
      </c>
      <c r="G149" s="8">
        <v>454545455</v>
      </c>
    </row>
    <row r="150" spans="1:7" x14ac:dyDescent="0.2">
      <c r="A150" s="9"/>
      <c r="B150" s="10"/>
      <c r="C150" s="7">
        <v>2179</v>
      </c>
      <c r="D150" s="8">
        <v>888480672</v>
      </c>
      <c r="E150" s="8">
        <v>2595690610</v>
      </c>
      <c r="F150" s="8">
        <v>4868251501</v>
      </c>
      <c r="G150" s="8">
        <v>2851556145</v>
      </c>
    </row>
    <row r="151" spans="1:7" x14ac:dyDescent="0.2">
      <c r="A151" s="9"/>
      <c r="B151" s="6" t="s">
        <v>5</v>
      </c>
      <c r="C151" s="7">
        <v>2061</v>
      </c>
      <c r="D151" s="8">
        <v>4462977731</v>
      </c>
      <c r="E151" s="8">
        <v>2200048367</v>
      </c>
      <c r="F151" s="8">
        <v>1513244622</v>
      </c>
      <c r="G151" s="8">
        <v>470980667</v>
      </c>
    </row>
    <row r="152" spans="1:7" x14ac:dyDescent="0.2">
      <c r="A152" s="9"/>
      <c r="B152" s="10"/>
      <c r="C152" s="7">
        <v>2115</v>
      </c>
      <c r="D152" s="8"/>
      <c r="E152" s="8"/>
      <c r="F152" s="8">
        <v>600000000</v>
      </c>
      <c r="G152" s="8">
        <v>400000000</v>
      </c>
    </row>
    <row r="153" spans="1:7" x14ac:dyDescent="0.2">
      <c r="A153" s="9"/>
      <c r="B153" s="7" t="s">
        <v>6</v>
      </c>
      <c r="C153" s="7">
        <v>2106</v>
      </c>
      <c r="D153" s="8">
        <v>731142772</v>
      </c>
      <c r="E153" s="8">
        <v>941983000</v>
      </c>
      <c r="F153" s="8">
        <v>1100000000</v>
      </c>
      <c r="G153" s="8">
        <v>1200000000</v>
      </c>
    </row>
    <row r="154" spans="1:7" x14ac:dyDescent="0.2">
      <c r="A154" s="9"/>
      <c r="B154" s="6" t="s">
        <v>7</v>
      </c>
      <c r="C154" s="7">
        <v>2115</v>
      </c>
      <c r="D154" s="8"/>
      <c r="E154" s="8"/>
      <c r="F154" s="8">
        <v>250000000</v>
      </c>
      <c r="G154" s="8">
        <v>450000000</v>
      </c>
    </row>
    <row r="155" spans="1:7" x14ac:dyDescent="0.2">
      <c r="A155" s="9"/>
      <c r="B155" s="10"/>
      <c r="C155" s="7">
        <v>2173</v>
      </c>
      <c r="D155" s="8">
        <v>1385790000</v>
      </c>
      <c r="E155" s="8">
        <v>490052052</v>
      </c>
      <c r="F155" s="8">
        <v>2471668566</v>
      </c>
      <c r="G155" s="8">
        <v>5020855500</v>
      </c>
    </row>
    <row r="156" spans="1:7" x14ac:dyDescent="0.2">
      <c r="A156" s="9"/>
      <c r="B156" s="7" t="s">
        <v>8</v>
      </c>
      <c r="C156" s="7">
        <v>2119</v>
      </c>
      <c r="D156" s="8">
        <v>1721145557</v>
      </c>
      <c r="E156" s="8">
        <v>1365941730</v>
      </c>
      <c r="F156" s="8">
        <v>1488702532</v>
      </c>
      <c r="G156" s="8">
        <v>1407405444</v>
      </c>
    </row>
    <row r="157" spans="1:7" x14ac:dyDescent="0.2">
      <c r="A157" s="9"/>
      <c r="B157" s="7" t="s">
        <v>9</v>
      </c>
      <c r="C157" s="7">
        <v>2067</v>
      </c>
      <c r="D157" s="8"/>
      <c r="E157" s="8">
        <v>1540000000</v>
      </c>
      <c r="F157" s="8"/>
      <c r="G157" s="8"/>
    </row>
    <row r="158" spans="1:7" x14ac:dyDescent="0.2">
      <c r="A158" s="9"/>
      <c r="B158" s="6" t="s">
        <v>10</v>
      </c>
      <c r="C158" s="7">
        <v>2115</v>
      </c>
      <c r="D158" s="8"/>
      <c r="E158" s="8"/>
      <c r="F158" s="8">
        <v>425000000</v>
      </c>
      <c r="G158" s="8">
        <v>300000000</v>
      </c>
    </row>
    <row r="159" spans="1:7" x14ac:dyDescent="0.2">
      <c r="A159" s="9"/>
      <c r="B159" s="10"/>
      <c r="C159" s="7">
        <v>2118</v>
      </c>
      <c r="D159" s="8">
        <v>3019821466</v>
      </c>
      <c r="E159" s="8">
        <v>9776176981</v>
      </c>
      <c r="F159" s="8"/>
      <c r="G159" s="8">
        <v>14634544</v>
      </c>
    </row>
    <row r="160" spans="1:7" x14ac:dyDescent="0.2">
      <c r="A160" s="9"/>
      <c r="B160" s="6" t="s">
        <v>11</v>
      </c>
      <c r="C160" s="7">
        <v>2079</v>
      </c>
      <c r="D160" s="8">
        <v>910367000</v>
      </c>
      <c r="E160" s="8">
        <v>1043823000</v>
      </c>
      <c r="F160" s="8">
        <v>352802200</v>
      </c>
      <c r="G160" s="8">
        <v>800000000</v>
      </c>
    </row>
    <row r="161" spans="1:7" x14ac:dyDescent="0.2">
      <c r="A161" s="9"/>
      <c r="B161" s="10"/>
      <c r="C161" s="7">
        <v>2111</v>
      </c>
      <c r="D161" s="8">
        <v>1447000000</v>
      </c>
      <c r="E161" s="8">
        <v>1400000000</v>
      </c>
      <c r="F161" s="8">
        <v>1985820000</v>
      </c>
      <c r="G161" s="8">
        <v>2450000000</v>
      </c>
    </row>
    <row r="162" spans="1:7" x14ac:dyDescent="0.2">
      <c r="A162" s="9"/>
      <c r="B162" s="6" t="s">
        <v>13</v>
      </c>
      <c r="C162" s="7">
        <v>2150</v>
      </c>
      <c r="D162" s="8">
        <v>274229100</v>
      </c>
      <c r="E162" s="8"/>
      <c r="F162" s="8"/>
      <c r="G162" s="8">
        <v>440000000</v>
      </c>
    </row>
    <row r="163" spans="1:7" x14ac:dyDescent="0.2">
      <c r="A163" s="9"/>
      <c r="B163" s="10"/>
      <c r="C163" s="7">
        <v>2181</v>
      </c>
      <c r="D163" s="8">
        <v>710562400</v>
      </c>
      <c r="E163" s="8">
        <v>926416000</v>
      </c>
      <c r="F163" s="8">
        <v>929292532</v>
      </c>
      <c r="G163" s="8">
        <v>831670240</v>
      </c>
    </row>
    <row r="164" spans="1:7" x14ac:dyDescent="0.2">
      <c r="A164" s="5" t="s">
        <v>21</v>
      </c>
      <c r="B164" s="6" t="s">
        <v>3</v>
      </c>
      <c r="C164" s="7">
        <v>1759</v>
      </c>
      <c r="D164" s="8">
        <v>345408332</v>
      </c>
      <c r="E164" s="8">
        <v>118147640</v>
      </c>
      <c r="F164" s="8">
        <v>109430657</v>
      </c>
      <c r="G164" s="8">
        <v>277195515</v>
      </c>
    </row>
    <row r="165" spans="1:7" x14ac:dyDescent="0.2">
      <c r="A165" s="9"/>
      <c r="B165" s="10"/>
      <c r="C165" s="7">
        <v>1766</v>
      </c>
      <c r="D165" s="8">
        <v>601233430</v>
      </c>
      <c r="E165" s="8">
        <v>286922466</v>
      </c>
      <c r="F165" s="8">
        <v>645099000</v>
      </c>
      <c r="G165" s="8">
        <v>798000000</v>
      </c>
    </row>
    <row r="166" spans="1:7" x14ac:dyDescent="0.2">
      <c r="A166" s="9"/>
      <c r="B166" s="10"/>
      <c r="C166" s="7">
        <v>1767</v>
      </c>
      <c r="D166" s="8">
        <v>221080000</v>
      </c>
      <c r="E166" s="8"/>
      <c r="F166" s="8"/>
      <c r="G166" s="8"/>
    </row>
    <row r="167" spans="1:7" x14ac:dyDescent="0.2">
      <c r="A167" s="9"/>
      <c r="B167" s="10"/>
      <c r="C167" s="7">
        <v>1768</v>
      </c>
      <c r="D167" s="8">
        <v>151904749</v>
      </c>
      <c r="E167" s="8"/>
      <c r="F167" s="8"/>
      <c r="G167" s="8">
        <v>107729065</v>
      </c>
    </row>
    <row r="168" spans="1:7" x14ac:dyDescent="0.2">
      <c r="A168" s="9"/>
      <c r="B168" s="10"/>
      <c r="C168" s="7">
        <v>1771</v>
      </c>
      <c r="D168" s="8">
        <v>191328633</v>
      </c>
      <c r="E168" s="8">
        <v>195783000</v>
      </c>
      <c r="F168" s="8">
        <v>249771000</v>
      </c>
      <c r="G168" s="8">
        <v>360000000</v>
      </c>
    </row>
    <row r="169" spans="1:7" x14ac:dyDescent="0.2">
      <c r="A169" s="9"/>
      <c r="B169" s="6" t="s">
        <v>4</v>
      </c>
      <c r="C169" s="7">
        <v>1757</v>
      </c>
      <c r="D169" s="8">
        <v>871818613</v>
      </c>
      <c r="E169" s="8">
        <v>352879667</v>
      </c>
      <c r="F169" s="8">
        <v>608133824</v>
      </c>
      <c r="G169" s="8">
        <v>769104667</v>
      </c>
    </row>
    <row r="170" spans="1:7" x14ac:dyDescent="0.2">
      <c r="A170" s="9"/>
      <c r="B170" s="10"/>
      <c r="C170" s="7">
        <v>1758</v>
      </c>
      <c r="D170" s="8">
        <v>601351862</v>
      </c>
      <c r="E170" s="8">
        <v>463358722</v>
      </c>
      <c r="F170" s="8">
        <v>1248831000</v>
      </c>
      <c r="G170" s="8">
        <v>486759750</v>
      </c>
    </row>
    <row r="171" spans="1:7" x14ac:dyDescent="0.2">
      <c r="A171" s="9"/>
      <c r="B171" s="10"/>
      <c r="C171" s="7">
        <v>1760</v>
      </c>
      <c r="D171" s="8">
        <v>41002163</v>
      </c>
      <c r="E171" s="8">
        <v>235447000</v>
      </c>
      <c r="F171" s="8"/>
      <c r="G171" s="8">
        <v>248209000</v>
      </c>
    </row>
    <row r="172" spans="1:7" x14ac:dyDescent="0.2">
      <c r="A172" s="9"/>
      <c r="B172" s="10"/>
      <c r="C172" s="7">
        <v>1770</v>
      </c>
      <c r="D172" s="8">
        <v>694225919</v>
      </c>
      <c r="E172" s="8"/>
      <c r="F172" s="8"/>
      <c r="G172" s="8"/>
    </row>
    <row r="173" spans="1:7" x14ac:dyDescent="0.2">
      <c r="A173" s="9"/>
      <c r="B173" s="7" t="s">
        <v>5</v>
      </c>
      <c r="C173" s="7">
        <v>1761</v>
      </c>
      <c r="D173" s="8">
        <v>957325482</v>
      </c>
      <c r="E173" s="8">
        <v>926266114</v>
      </c>
      <c r="F173" s="8">
        <v>952380000</v>
      </c>
      <c r="G173" s="8">
        <v>1065246212</v>
      </c>
    </row>
    <row r="174" spans="1:7" x14ac:dyDescent="0.2">
      <c r="A174" s="9"/>
      <c r="B174" s="7" t="s">
        <v>6</v>
      </c>
      <c r="C174" s="7">
        <v>1773</v>
      </c>
      <c r="D174" s="8">
        <v>45914965</v>
      </c>
      <c r="E174" s="8"/>
      <c r="F174" s="8">
        <v>289653678</v>
      </c>
      <c r="G174" s="8">
        <v>210000000</v>
      </c>
    </row>
    <row r="175" spans="1:7" x14ac:dyDescent="0.2">
      <c r="A175" s="9"/>
      <c r="B175" s="6" t="s">
        <v>7</v>
      </c>
      <c r="C175" s="7">
        <v>1776</v>
      </c>
      <c r="D175" s="8"/>
      <c r="E175" s="8"/>
      <c r="F175" s="8">
        <v>57133000</v>
      </c>
      <c r="G175" s="8"/>
    </row>
    <row r="176" spans="1:7" x14ac:dyDescent="0.2">
      <c r="A176" s="9"/>
      <c r="B176" s="10"/>
      <c r="C176" s="7">
        <v>1782</v>
      </c>
      <c r="D176" s="8">
        <v>113794846</v>
      </c>
      <c r="E176" s="8">
        <v>461000000</v>
      </c>
      <c r="F176" s="8">
        <v>1048446002</v>
      </c>
      <c r="G176" s="8">
        <v>937124000</v>
      </c>
    </row>
    <row r="177" spans="1:7" x14ac:dyDescent="0.2">
      <c r="A177" s="9"/>
      <c r="B177" s="7" t="s">
        <v>8</v>
      </c>
      <c r="C177" s="7">
        <v>1772</v>
      </c>
      <c r="D177" s="8">
        <v>300879297</v>
      </c>
      <c r="E177" s="8">
        <v>89864997</v>
      </c>
      <c r="F177" s="8">
        <v>227621217</v>
      </c>
      <c r="G177" s="8">
        <v>172904650</v>
      </c>
    </row>
    <row r="178" spans="1:7" x14ac:dyDescent="0.2">
      <c r="A178" s="9"/>
      <c r="B178" s="7" t="s">
        <v>9</v>
      </c>
      <c r="C178" s="7">
        <v>1762</v>
      </c>
      <c r="D178" s="8"/>
      <c r="E178" s="8"/>
      <c r="F178" s="8">
        <v>359666494</v>
      </c>
      <c r="G178" s="8"/>
    </row>
    <row r="179" spans="1:7" x14ac:dyDescent="0.2">
      <c r="A179" s="9"/>
      <c r="B179" s="7" t="s">
        <v>10</v>
      </c>
      <c r="C179" s="7">
        <v>1780</v>
      </c>
      <c r="D179" s="8"/>
      <c r="E179" s="8"/>
      <c r="F179" s="8"/>
      <c r="G179" s="8">
        <v>14497381</v>
      </c>
    </row>
    <row r="180" spans="1:7" x14ac:dyDescent="0.2">
      <c r="A180" s="9"/>
      <c r="B180" s="6" t="s">
        <v>11</v>
      </c>
      <c r="C180" s="7">
        <v>1763</v>
      </c>
      <c r="D180" s="8">
        <v>210492000</v>
      </c>
      <c r="E180" s="8">
        <v>243781000</v>
      </c>
      <c r="F180" s="8">
        <v>242317000</v>
      </c>
      <c r="G180" s="8">
        <v>310000000</v>
      </c>
    </row>
    <row r="181" spans="1:7" x14ac:dyDescent="0.2">
      <c r="A181" s="9"/>
      <c r="B181" s="10"/>
      <c r="C181" s="7">
        <v>1774</v>
      </c>
      <c r="D181" s="8">
        <v>50799673</v>
      </c>
      <c r="E181" s="8">
        <v>283990000</v>
      </c>
      <c r="F181" s="8">
        <v>96244447</v>
      </c>
      <c r="G181" s="8">
        <v>48010000</v>
      </c>
    </row>
    <row r="182" spans="1:7" x14ac:dyDescent="0.2">
      <c r="A182" s="9"/>
      <c r="B182" s="7" t="s">
        <v>13</v>
      </c>
      <c r="C182" s="7">
        <v>1775</v>
      </c>
      <c r="D182" s="8">
        <v>163978000</v>
      </c>
      <c r="E182" s="8">
        <v>13832427</v>
      </c>
      <c r="F182" s="8">
        <v>154500000</v>
      </c>
      <c r="G182" s="8">
        <v>57600000</v>
      </c>
    </row>
    <row r="183" spans="1:7" x14ac:dyDescent="0.2">
      <c r="A183" s="5" t="s">
        <v>22</v>
      </c>
      <c r="B183" s="6" t="s">
        <v>3</v>
      </c>
      <c r="C183" s="7">
        <v>1596</v>
      </c>
      <c r="D183" s="8">
        <v>549852944</v>
      </c>
      <c r="E183" s="8">
        <v>107088398</v>
      </c>
      <c r="F183" s="8">
        <v>1103741422</v>
      </c>
      <c r="G183" s="8"/>
    </row>
    <row r="184" spans="1:7" x14ac:dyDescent="0.2">
      <c r="A184" s="9"/>
      <c r="B184" s="10"/>
      <c r="C184" s="7">
        <v>1602</v>
      </c>
      <c r="D184" s="8">
        <v>468393248</v>
      </c>
      <c r="E184" s="8"/>
      <c r="F184" s="8">
        <v>65640293</v>
      </c>
      <c r="G184" s="8"/>
    </row>
    <row r="185" spans="1:7" x14ac:dyDescent="0.2">
      <c r="A185" s="9"/>
      <c r="B185" s="10"/>
      <c r="C185" s="7">
        <v>1604</v>
      </c>
      <c r="D185" s="8"/>
      <c r="E185" s="8"/>
      <c r="F185" s="8">
        <v>172093332</v>
      </c>
      <c r="G185" s="8"/>
    </row>
    <row r="186" spans="1:7" x14ac:dyDescent="0.2">
      <c r="A186" s="9"/>
      <c r="B186" s="10"/>
      <c r="C186" s="7">
        <v>1613</v>
      </c>
      <c r="D186" s="8">
        <v>610590809</v>
      </c>
      <c r="E186" s="8">
        <v>876530081</v>
      </c>
      <c r="F186" s="8">
        <v>1247258516</v>
      </c>
      <c r="G186" s="8">
        <v>1593203892</v>
      </c>
    </row>
    <row r="187" spans="1:7" x14ac:dyDescent="0.2">
      <c r="A187" s="9"/>
      <c r="B187" s="6" t="s">
        <v>4</v>
      </c>
      <c r="C187" s="7">
        <v>1594</v>
      </c>
      <c r="D187" s="8">
        <v>879181370</v>
      </c>
      <c r="E187" s="8">
        <v>669734078</v>
      </c>
      <c r="F187" s="8">
        <v>3013052104</v>
      </c>
      <c r="G187" s="8">
        <v>4291225640</v>
      </c>
    </row>
    <row r="188" spans="1:7" x14ac:dyDescent="0.2">
      <c r="A188" s="9"/>
      <c r="B188" s="10"/>
      <c r="C188" s="7">
        <v>1595</v>
      </c>
      <c r="D188" s="8">
        <v>1006559454</v>
      </c>
      <c r="E188" s="8">
        <v>635973562</v>
      </c>
      <c r="F188" s="8">
        <v>2528763422</v>
      </c>
      <c r="G188" s="8">
        <v>2931755837</v>
      </c>
    </row>
    <row r="189" spans="1:7" x14ac:dyDescent="0.2">
      <c r="A189" s="9"/>
      <c r="B189" s="10"/>
      <c r="C189" s="7">
        <v>1597</v>
      </c>
      <c r="D189" s="8"/>
      <c r="E189" s="8"/>
      <c r="F189" s="8">
        <v>454114670</v>
      </c>
      <c r="G189" s="8"/>
    </row>
    <row r="190" spans="1:7" x14ac:dyDescent="0.2">
      <c r="A190" s="9"/>
      <c r="B190" s="10"/>
      <c r="C190" s="7">
        <v>1612</v>
      </c>
      <c r="D190" s="8"/>
      <c r="E190" s="8"/>
      <c r="F190" s="8"/>
      <c r="G190" s="8">
        <v>3636363636</v>
      </c>
    </row>
    <row r="191" spans="1:7" x14ac:dyDescent="0.2">
      <c r="A191" s="9"/>
      <c r="B191" s="6" t="s">
        <v>5</v>
      </c>
      <c r="C191" s="7">
        <v>1598</v>
      </c>
      <c r="D191" s="8">
        <v>3636669810</v>
      </c>
      <c r="E191" s="8">
        <v>29940983</v>
      </c>
      <c r="F191" s="8">
        <v>1979308155</v>
      </c>
      <c r="G191" s="8"/>
    </row>
    <row r="192" spans="1:7" x14ac:dyDescent="0.2">
      <c r="A192" s="9"/>
      <c r="B192" s="10"/>
      <c r="C192" s="7">
        <v>1618</v>
      </c>
      <c r="D192" s="8"/>
      <c r="E192" s="8"/>
      <c r="F192" s="8">
        <v>51429242</v>
      </c>
      <c r="G192" s="8"/>
    </row>
    <row r="193" spans="1:7" x14ac:dyDescent="0.2">
      <c r="A193" s="9"/>
      <c r="B193" s="7" t="s">
        <v>23</v>
      </c>
      <c r="C193" s="7">
        <v>1591</v>
      </c>
      <c r="D193" s="8"/>
      <c r="E193" s="8"/>
      <c r="F193" s="8">
        <v>994922000</v>
      </c>
      <c r="G193" s="8"/>
    </row>
    <row r="194" spans="1:7" x14ac:dyDescent="0.2">
      <c r="A194" s="9"/>
      <c r="B194" s="7" t="s">
        <v>6</v>
      </c>
      <c r="C194" s="7">
        <v>1615</v>
      </c>
      <c r="D194" s="8">
        <v>209373641</v>
      </c>
      <c r="E194" s="8">
        <v>171660042</v>
      </c>
      <c r="F194" s="8">
        <v>197890773</v>
      </c>
      <c r="G194" s="8"/>
    </row>
    <row r="195" spans="1:7" x14ac:dyDescent="0.2">
      <c r="A195" s="9"/>
      <c r="B195" s="6" t="s">
        <v>7</v>
      </c>
      <c r="C195" s="7">
        <v>1618</v>
      </c>
      <c r="D195" s="8"/>
      <c r="E195" s="8"/>
      <c r="F195" s="8">
        <v>31222923</v>
      </c>
      <c r="G195" s="8"/>
    </row>
    <row r="196" spans="1:7" x14ac:dyDescent="0.2">
      <c r="A196" s="9"/>
      <c r="B196" s="10"/>
      <c r="C196" s="7">
        <v>1622</v>
      </c>
      <c r="D196" s="8">
        <v>476271840</v>
      </c>
      <c r="E196" s="8">
        <v>662634312</v>
      </c>
      <c r="F196" s="8">
        <v>2071522538</v>
      </c>
      <c r="G196" s="8"/>
    </row>
    <row r="197" spans="1:7" x14ac:dyDescent="0.2">
      <c r="A197" s="9"/>
      <c r="B197" s="7" t="s">
        <v>8</v>
      </c>
      <c r="C197" s="7">
        <v>1614</v>
      </c>
      <c r="D197" s="8">
        <v>652264573</v>
      </c>
      <c r="E197" s="8">
        <v>705610500</v>
      </c>
      <c r="F197" s="8">
        <v>795812048</v>
      </c>
      <c r="G197" s="8">
        <v>1999039350</v>
      </c>
    </row>
    <row r="198" spans="1:7" x14ac:dyDescent="0.2">
      <c r="A198" s="9"/>
      <c r="B198" s="7" t="s">
        <v>10</v>
      </c>
      <c r="C198" s="7">
        <v>1618</v>
      </c>
      <c r="D198" s="8"/>
      <c r="E198" s="8"/>
      <c r="F198" s="8">
        <v>39718392</v>
      </c>
      <c r="G198" s="8"/>
    </row>
    <row r="199" spans="1:7" x14ac:dyDescent="0.2">
      <c r="A199" s="9"/>
      <c r="B199" s="6" t="s">
        <v>11</v>
      </c>
      <c r="C199" s="7">
        <v>1600</v>
      </c>
      <c r="D199" s="8">
        <v>500404976</v>
      </c>
      <c r="E199" s="8">
        <v>523330861</v>
      </c>
      <c r="F199" s="8">
        <v>692146131</v>
      </c>
      <c r="G199" s="8">
        <v>472227911</v>
      </c>
    </row>
    <row r="200" spans="1:7" x14ac:dyDescent="0.2">
      <c r="A200" s="9"/>
      <c r="B200" s="10"/>
      <c r="C200" s="7">
        <v>1616</v>
      </c>
      <c r="D200" s="8">
        <v>915195272</v>
      </c>
      <c r="E200" s="8">
        <v>1082129903</v>
      </c>
      <c r="F200" s="8">
        <v>1470410088</v>
      </c>
      <c r="G200" s="8">
        <v>1867874642</v>
      </c>
    </row>
    <row r="201" spans="1:7" x14ac:dyDescent="0.2">
      <c r="A201" s="9"/>
      <c r="B201" s="6" t="s">
        <v>13</v>
      </c>
      <c r="C201" s="7">
        <v>1617</v>
      </c>
      <c r="D201" s="8">
        <v>510954841</v>
      </c>
      <c r="E201" s="8">
        <v>117236301</v>
      </c>
      <c r="F201" s="8">
        <v>657700981</v>
      </c>
      <c r="G201" s="8"/>
    </row>
    <row r="202" spans="1:7" x14ac:dyDescent="0.2">
      <c r="A202" s="9"/>
      <c r="B202" s="10"/>
      <c r="C202" s="7">
        <v>1619</v>
      </c>
      <c r="D202" s="8">
        <v>85244834</v>
      </c>
      <c r="E202" s="8">
        <v>124463885</v>
      </c>
      <c r="F202" s="8"/>
      <c r="G202" s="8"/>
    </row>
    <row r="203" spans="1:7" x14ac:dyDescent="0.2">
      <c r="A203" s="5" t="s">
        <v>24</v>
      </c>
      <c r="B203" s="6" t="s">
        <v>3</v>
      </c>
      <c r="C203" s="7">
        <v>1968</v>
      </c>
      <c r="D203" s="8">
        <v>593881752</v>
      </c>
      <c r="E203" s="8"/>
      <c r="F203" s="8"/>
      <c r="G203" s="8"/>
    </row>
    <row r="204" spans="1:7" x14ac:dyDescent="0.2">
      <c r="A204" s="9"/>
      <c r="B204" s="10"/>
      <c r="C204" s="7">
        <v>1969</v>
      </c>
      <c r="D204" s="8">
        <v>136262258</v>
      </c>
      <c r="E204" s="8"/>
      <c r="F204" s="8"/>
      <c r="G204" s="8"/>
    </row>
    <row r="205" spans="1:7" x14ac:dyDescent="0.2">
      <c r="A205" s="9"/>
      <c r="B205" s="10"/>
      <c r="C205" s="7">
        <v>1971</v>
      </c>
      <c r="D205" s="8">
        <v>847326000</v>
      </c>
      <c r="E205" s="8">
        <v>840000000</v>
      </c>
      <c r="F205" s="8">
        <v>892800000</v>
      </c>
      <c r="G205" s="8">
        <v>1007233487</v>
      </c>
    </row>
    <row r="206" spans="1:7" x14ac:dyDescent="0.2">
      <c r="A206" s="9"/>
      <c r="B206" s="10"/>
      <c r="C206" s="7">
        <v>1995</v>
      </c>
      <c r="D206" s="8">
        <v>245092844</v>
      </c>
      <c r="E206" s="8"/>
      <c r="F206" s="8">
        <v>282983848</v>
      </c>
      <c r="G206" s="8"/>
    </row>
    <row r="207" spans="1:7" x14ac:dyDescent="0.2">
      <c r="A207" s="9"/>
      <c r="B207" s="10"/>
      <c r="C207" s="7">
        <v>1997</v>
      </c>
      <c r="D207" s="8">
        <v>537292243</v>
      </c>
      <c r="E207" s="8">
        <v>583200200</v>
      </c>
      <c r="F207" s="8">
        <v>718993628</v>
      </c>
      <c r="G207" s="8">
        <v>942398484</v>
      </c>
    </row>
    <row r="208" spans="1:7" x14ac:dyDescent="0.2">
      <c r="A208" s="9"/>
      <c r="B208" s="10"/>
      <c r="C208" s="7">
        <v>2031</v>
      </c>
      <c r="D208" s="8"/>
      <c r="E208" s="8"/>
      <c r="F208" s="8">
        <v>57300000</v>
      </c>
      <c r="G208" s="8"/>
    </row>
    <row r="209" spans="1:7" x14ac:dyDescent="0.2">
      <c r="A209" s="9"/>
      <c r="B209" s="7" t="s">
        <v>15</v>
      </c>
      <c r="C209" s="7">
        <v>1964</v>
      </c>
      <c r="D209" s="8">
        <v>201988000</v>
      </c>
      <c r="E209" s="8"/>
      <c r="F209" s="8">
        <v>120250000</v>
      </c>
      <c r="G209" s="8">
        <v>109550000</v>
      </c>
    </row>
    <row r="210" spans="1:7" x14ac:dyDescent="0.2">
      <c r="A210" s="9"/>
      <c r="B210" s="6" t="s">
        <v>4</v>
      </c>
      <c r="C210" s="7">
        <v>1963</v>
      </c>
      <c r="D210" s="8">
        <v>1204918315</v>
      </c>
      <c r="E210" s="8">
        <v>1704986700</v>
      </c>
      <c r="F210" s="8">
        <v>1745465970</v>
      </c>
      <c r="G210" s="8">
        <v>1234366667</v>
      </c>
    </row>
    <row r="211" spans="1:7" x14ac:dyDescent="0.2">
      <c r="A211" s="9"/>
      <c r="B211" s="10"/>
      <c r="C211" s="7">
        <v>1965</v>
      </c>
      <c r="D211" s="8">
        <v>460776362</v>
      </c>
      <c r="E211" s="8">
        <v>622015333</v>
      </c>
      <c r="F211" s="8">
        <v>612450088</v>
      </c>
      <c r="G211" s="8">
        <v>666444000</v>
      </c>
    </row>
    <row r="212" spans="1:7" x14ac:dyDescent="0.2">
      <c r="A212" s="9"/>
      <c r="B212" s="10"/>
      <c r="C212" s="7">
        <v>1970</v>
      </c>
      <c r="D212" s="8">
        <v>446684166</v>
      </c>
      <c r="E212" s="8">
        <v>3029400471</v>
      </c>
      <c r="F212" s="8">
        <v>2621000000</v>
      </c>
      <c r="G212" s="8">
        <v>2158971837</v>
      </c>
    </row>
    <row r="213" spans="1:7" x14ac:dyDescent="0.2">
      <c r="A213" s="9"/>
      <c r="B213" s="10"/>
      <c r="C213" s="7">
        <v>2016</v>
      </c>
      <c r="D213" s="8">
        <v>1054258723</v>
      </c>
      <c r="E213" s="8">
        <v>1232515700</v>
      </c>
      <c r="F213" s="8">
        <v>1112228064</v>
      </c>
      <c r="G213" s="8">
        <v>1292126667</v>
      </c>
    </row>
    <row r="214" spans="1:7" x14ac:dyDescent="0.2">
      <c r="A214" s="9"/>
      <c r="B214" s="7" t="s">
        <v>5</v>
      </c>
      <c r="C214" s="7">
        <v>1966</v>
      </c>
      <c r="D214" s="8">
        <v>4847942807</v>
      </c>
      <c r="E214" s="8">
        <v>1750621926</v>
      </c>
      <c r="F214" s="8">
        <v>1841240000</v>
      </c>
      <c r="G214" s="8"/>
    </row>
    <row r="215" spans="1:7" x14ac:dyDescent="0.2">
      <c r="A215" s="9"/>
      <c r="B215" s="7" t="s">
        <v>6</v>
      </c>
      <c r="C215" s="7">
        <v>1973</v>
      </c>
      <c r="D215" s="8">
        <v>689101797</v>
      </c>
      <c r="E215" s="8">
        <v>664669044</v>
      </c>
      <c r="F215" s="8">
        <v>294350000</v>
      </c>
      <c r="G215" s="8">
        <v>562668000</v>
      </c>
    </row>
    <row r="216" spans="1:7" x14ac:dyDescent="0.2">
      <c r="A216" s="9"/>
      <c r="B216" s="7" t="s">
        <v>7</v>
      </c>
      <c r="C216" s="7">
        <v>1977</v>
      </c>
      <c r="D216" s="8">
        <v>678101618</v>
      </c>
      <c r="E216" s="8">
        <v>251520000</v>
      </c>
      <c r="F216" s="8">
        <v>336496334</v>
      </c>
      <c r="G216" s="8"/>
    </row>
    <row r="217" spans="1:7" x14ac:dyDescent="0.2">
      <c r="A217" s="9"/>
      <c r="B217" s="7" t="s">
        <v>8</v>
      </c>
      <c r="C217" s="7">
        <v>2014</v>
      </c>
      <c r="D217" s="8">
        <v>240000000</v>
      </c>
      <c r="E217" s="8">
        <v>597199291</v>
      </c>
      <c r="F217" s="8">
        <v>240925366</v>
      </c>
      <c r="G217" s="8"/>
    </row>
    <row r="218" spans="1:7" x14ac:dyDescent="0.2">
      <c r="A218" s="9"/>
      <c r="B218" s="7" t="s">
        <v>10</v>
      </c>
      <c r="C218" s="7">
        <v>1999</v>
      </c>
      <c r="D218" s="8"/>
      <c r="E218" s="8"/>
      <c r="F218" s="8"/>
      <c r="G218" s="8">
        <v>14985466482</v>
      </c>
    </row>
    <row r="219" spans="1:7" x14ac:dyDescent="0.2">
      <c r="A219" s="9"/>
      <c r="B219" s="6" t="s">
        <v>11</v>
      </c>
      <c r="C219" s="7">
        <v>1974</v>
      </c>
      <c r="D219" s="8">
        <v>1703507000</v>
      </c>
      <c r="E219" s="8">
        <v>1896208283</v>
      </c>
      <c r="F219" s="8">
        <v>1931656237</v>
      </c>
      <c r="G219" s="8">
        <v>2085456886</v>
      </c>
    </row>
    <row r="220" spans="1:7" x14ac:dyDescent="0.2">
      <c r="A220" s="9"/>
      <c r="B220" s="10"/>
      <c r="C220" s="7">
        <v>1996</v>
      </c>
      <c r="D220" s="8">
        <v>525968000</v>
      </c>
      <c r="E220" s="8">
        <v>626688233</v>
      </c>
      <c r="F220" s="8">
        <v>176750000</v>
      </c>
      <c r="G220" s="8">
        <v>445524000</v>
      </c>
    </row>
    <row r="221" spans="1:7" x14ac:dyDescent="0.2">
      <c r="A221" s="9"/>
      <c r="B221" s="6" t="s">
        <v>13</v>
      </c>
      <c r="C221" s="7">
        <v>2015</v>
      </c>
      <c r="D221" s="8">
        <v>165993000</v>
      </c>
      <c r="E221" s="8"/>
      <c r="F221" s="8"/>
      <c r="G221" s="8"/>
    </row>
    <row r="222" spans="1:7" x14ac:dyDescent="0.2">
      <c r="A222" s="9"/>
      <c r="B222" s="10"/>
      <c r="C222" s="7">
        <v>2032</v>
      </c>
      <c r="D222" s="8">
        <v>667626000</v>
      </c>
      <c r="E222" s="8">
        <v>560858745</v>
      </c>
      <c r="F222" s="8">
        <v>520718362</v>
      </c>
      <c r="G222" s="8"/>
    </row>
    <row r="223" spans="1:7" x14ac:dyDescent="0.2">
      <c r="A223" s="5" t="s">
        <v>25</v>
      </c>
      <c r="B223" s="6" t="s">
        <v>3</v>
      </c>
      <c r="C223" s="7">
        <v>2008</v>
      </c>
      <c r="D223" s="8">
        <v>283725334</v>
      </c>
      <c r="E223" s="8">
        <v>278391000</v>
      </c>
      <c r="F223" s="8">
        <v>310657000</v>
      </c>
      <c r="G223" s="8">
        <v>364000000</v>
      </c>
    </row>
    <row r="224" spans="1:7" x14ac:dyDescent="0.2">
      <c r="A224" s="9"/>
      <c r="B224" s="10"/>
      <c r="C224" s="7">
        <v>2009</v>
      </c>
      <c r="D224" s="8">
        <v>229491000</v>
      </c>
      <c r="E224" s="8"/>
      <c r="F224" s="8"/>
      <c r="G224" s="8"/>
    </row>
    <row r="225" spans="1:7" x14ac:dyDescent="0.2">
      <c r="A225" s="9"/>
      <c r="B225" s="10"/>
      <c r="C225" s="7">
        <v>2011</v>
      </c>
      <c r="D225" s="8">
        <v>115976000</v>
      </c>
      <c r="E225" s="8">
        <v>235000000</v>
      </c>
      <c r="F225" s="8">
        <v>261000000</v>
      </c>
      <c r="G225" s="8">
        <v>200000000</v>
      </c>
    </row>
    <row r="226" spans="1:7" x14ac:dyDescent="0.2">
      <c r="A226" s="9"/>
      <c r="B226" s="10"/>
      <c r="C226" s="7">
        <v>2073</v>
      </c>
      <c r="D226" s="8">
        <v>114620000</v>
      </c>
      <c r="E226" s="8"/>
      <c r="F226" s="8"/>
      <c r="G226" s="8"/>
    </row>
    <row r="227" spans="1:7" x14ac:dyDescent="0.2">
      <c r="A227" s="9"/>
      <c r="B227" s="10"/>
      <c r="C227" s="7">
        <v>2103</v>
      </c>
      <c r="D227" s="8">
        <v>47380000</v>
      </c>
      <c r="E227" s="8">
        <v>116420000</v>
      </c>
      <c r="F227" s="8">
        <v>132870000</v>
      </c>
      <c r="G227" s="8">
        <v>122952654</v>
      </c>
    </row>
    <row r="228" spans="1:7" x14ac:dyDescent="0.2">
      <c r="A228" s="9"/>
      <c r="B228" s="10"/>
      <c r="C228" s="7">
        <v>2146</v>
      </c>
      <c r="D228" s="8">
        <v>208166903</v>
      </c>
      <c r="E228" s="8"/>
      <c r="F228" s="8"/>
      <c r="G228" s="8"/>
    </row>
    <row r="229" spans="1:7" x14ac:dyDescent="0.2">
      <c r="A229" s="9"/>
      <c r="B229" s="6" t="s">
        <v>4</v>
      </c>
      <c r="C229" s="7">
        <v>2012</v>
      </c>
      <c r="D229" s="8">
        <v>584425964</v>
      </c>
      <c r="E229" s="8">
        <v>321936397</v>
      </c>
      <c r="F229" s="8">
        <v>648722000</v>
      </c>
      <c r="G229" s="8">
        <v>512309091</v>
      </c>
    </row>
    <row r="230" spans="1:7" x14ac:dyDescent="0.2">
      <c r="A230" s="9"/>
      <c r="B230" s="10"/>
      <c r="C230" s="7">
        <v>2044</v>
      </c>
      <c r="D230" s="8">
        <v>220760520</v>
      </c>
      <c r="E230" s="8">
        <v>254968315</v>
      </c>
      <c r="F230" s="8">
        <v>334896647</v>
      </c>
      <c r="G230" s="8">
        <v>370767621</v>
      </c>
    </row>
    <row r="231" spans="1:7" x14ac:dyDescent="0.2">
      <c r="A231" s="9"/>
      <c r="B231" s="7" t="s">
        <v>5</v>
      </c>
      <c r="C231" s="7">
        <v>2135</v>
      </c>
      <c r="D231" s="8">
        <v>638255147</v>
      </c>
      <c r="E231" s="8">
        <v>1220637245</v>
      </c>
      <c r="F231" s="8">
        <v>112563595</v>
      </c>
      <c r="G231" s="8"/>
    </row>
    <row r="232" spans="1:7" x14ac:dyDescent="0.2">
      <c r="A232" s="9"/>
      <c r="B232" s="7" t="s">
        <v>6</v>
      </c>
      <c r="C232" s="7">
        <v>2030</v>
      </c>
      <c r="D232" s="8">
        <v>21850000</v>
      </c>
      <c r="E232" s="8"/>
      <c r="F232" s="8"/>
      <c r="G232" s="8"/>
    </row>
    <row r="233" spans="1:7" x14ac:dyDescent="0.2">
      <c r="A233" s="9"/>
      <c r="B233" s="7" t="s">
        <v>7</v>
      </c>
      <c r="C233" s="7">
        <v>2141</v>
      </c>
      <c r="D233" s="8">
        <v>284664667</v>
      </c>
      <c r="E233" s="8">
        <v>182332254</v>
      </c>
      <c r="F233" s="8">
        <v>516245492</v>
      </c>
      <c r="G233" s="8">
        <v>254694819</v>
      </c>
    </row>
    <row r="234" spans="1:7" x14ac:dyDescent="0.2">
      <c r="A234" s="9"/>
      <c r="B234" s="7" t="s">
        <v>8</v>
      </c>
      <c r="C234" s="7">
        <v>2082</v>
      </c>
      <c r="D234" s="8">
        <v>171702233</v>
      </c>
      <c r="E234" s="8"/>
      <c r="F234" s="8"/>
      <c r="G234" s="8"/>
    </row>
    <row r="235" spans="1:7" x14ac:dyDescent="0.2">
      <c r="A235" s="9"/>
      <c r="B235" s="6" t="s">
        <v>11</v>
      </c>
      <c r="C235" s="7">
        <v>2057</v>
      </c>
      <c r="D235" s="8">
        <v>448836500</v>
      </c>
      <c r="E235" s="8">
        <v>226265538</v>
      </c>
      <c r="F235" s="8">
        <v>615820132</v>
      </c>
      <c r="G235" s="8">
        <v>373788318</v>
      </c>
    </row>
    <row r="236" spans="1:7" x14ac:dyDescent="0.2">
      <c r="A236" s="9"/>
      <c r="B236" s="10"/>
      <c r="C236" s="7">
        <v>2062</v>
      </c>
      <c r="D236" s="8">
        <v>210908634</v>
      </c>
      <c r="E236" s="8">
        <v>253389010</v>
      </c>
      <c r="F236" s="8">
        <v>294696361</v>
      </c>
      <c r="G236" s="8">
        <v>187274563</v>
      </c>
    </row>
    <row r="237" spans="1:7" x14ac:dyDescent="0.2">
      <c r="A237" s="9"/>
      <c r="B237" s="6" t="s">
        <v>13</v>
      </c>
      <c r="C237" s="7">
        <v>2149</v>
      </c>
      <c r="D237" s="8"/>
      <c r="E237" s="8"/>
      <c r="F237" s="8">
        <v>156682988</v>
      </c>
      <c r="G237" s="8">
        <v>208504000</v>
      </c>
    </row>
    <row r="238" spans="1:7" x14ac:dyDescent="0.2">
      <c r="A238" s="9"/>
      <c r="B238" s="10"/>
      <c r="C238" s="7">
        <v>2153</v>
      </c>
      <c r="D238" s="8">
        <v>79476000</v>
      </c>
      <c r="E238" s="8">
        <v>63870000</v>
      </c>
      <c r="F238" s="8">
        <v>161864508</v>
      </c>
      <c r="G238" s="8">
        <v>312895138</v>
      </c>
    </row>
    <row r="239" spans="1:7" x14ac:dyDescent="0.2">
      <c r="A239" s="5" t="s">
        <v>26</v>
      </c>
      <c r="B239" s="6" t="s">
        <v>3</v>
      </c>
      <c r="C239" s="7">
        <v>2087</v>
      </c>
      <c r="D239" s="8"/>
      <c r="E239" s="8">
        <v>212110000</v>
      </c>
      <c r="F239" s="8"/>
      <c r="G239" s="8">
        <v>162903334</v>
      </c>
    </row>
    <row r="240" spans="1:7" x14ac:dyDescent="0.2">
      <c r="A240" s="9"/>
      <c r="B240" s="10"/>
      <c r="C240" s="7">
        <v>2116</v>
      </c>
      <c r="D240" s="8">
        <v>124052773</v>
      </c>
      <c r="E240" s="8"/>
      <c r="F240" s="8">
        <v>758740000</v>
      </c>
      <c r="G240" s="8"/>
    </row>
    <row r="241" spans="1:7" x14ac:dyDescent="0.2">
      <c r="A241" s="9"/>
      <c r="B241" s="10"/>
      <c r="C241" s="7">
        <v>2126</v>
      </c>
      <c r="D241" s="8">
        <v>19990080</v>
      </c>
      <c r="E241" s="8"/>
      <c r="F241" s="8"/>
      <c r="G241" s="8"/>
    </row>
    <row r="242" spans="1:7" x14ac:dyDescent="0.2">
      <c r="A242" s="9"/>
      <c r="B242" s="10"/>
      <c r="C242" s="7">
        <v>2142</v>
      </c>
      <c r="D242" s="8"/>
      <c r="E242" s="8">
        <v>320979867</v>
      </c>
      <c r="F242" s="8"/>
      <c r="G242" s="8"/>
    </row>
    <row r="243" spans="1:7" x14ac:dyDescent="0.2">
      <c r="A243" s="9"/>
      <c r="B243" s="6" t="s">
        <v>4</v>
      </c>
      <c r="C243" s="7">
        <v>2072</v>
      </c>
      <c r="D243" s="8">
        <v>160720000</v>
      </c>
      <c r="E243" s="8">
        <v>288424878</v>
      </c>
      <c r="F243" s="8">
        <v>217998667</v>
      </c>
      <c r="G243" s="8"/>
    </row>
    <row r="244" spans="1:7" x14ac:dyDescent="0.2">
      <c r="A244" s="9"/>
      <c r="B244" s="10"/>
      <c r="C244" s="7">
        <v>2078</v>
      </c>
      <c r="D244" s="8"/>
      <c r="E244" s="8">
        <v>237000000</v>
      </c>
      <c r="F244" s="8">
        <v>694723333.33329999</v>
      </c>
      <c r="G244" s="8">
        <v>362815895</v>
      </c>
    </row>
    <row r="245" spans="1:7" x14ac:dyDescent="0.2">
      <c r="A245" s="9"/>
      <c r="B245" s="10"/>
      <c r="C245" s="7">
        <v>2090</v>
      </c>
      <c r="D245" s="8"/>
      <c r="E245" s="8">
        <v>125301000</v>
      </c>
      <c r="F245" s="8">
        <v>242000000</v>
      </c>
      <c r="G245" s="8">
        <v>358700000</v>
      </c>
    </row>
    <row r="246" spans="1:7" x14ac:dyDescent="0.2">
      <c r="A246" s="9"/>
      <c r="B246" s="10"/>
      <c r="C246" s="7">
        <v>2139</v>
      </c>
      <c r="D246" s="8">
        <v>460218000</v>
      </c>
      <c r="E246" s="8"/>
      <c r="F246" s="8"/>
      <c r="G246" s="8"/>
    </row>
    <row r="247" spans="1:7" x14ac:dyDescent="0.2">
      <c r="A247" s="9"/>
      <c r="B247" s="6" t="s">
        <v>5</v>
      </c>
      <c r="C247" s="7">
        <v>2094</v>
      </c>
      <c r="D247" s="8">
        <v>1104296885</v>
      </c>
      <c r="E247" s="8"/>
      <c r="F247" s="8">
        <v>679760000</v>
      </c>
      <c r="G247" s="8"/>
    </row>
    <row r="248" spans="1:7" x14ac:dyDescent="0.2">
      <c r="A248" s="9"/>
      <c r="B248" s="10"/>
      <c r="C248" s="7">
        <v>2152</v>
      </c>
      <c r="D248" s="8"/>
      <c r="E248" s="8">
        <v>223056713</v>
      </c>
      <c r="F248" s="8"/>
      <c r="G248" s="8"/>
    </row>
    <row r="249" spans="1:7" x14ac:dyDescent="0.2">
      <c r="A249" s="9"/>
      <c r="B249" s="7" t="s">
        <v>6</v>
      </c>
      <c r="C249" s="7">
        <v>2140</v>
      </c>
      <c r="D249" s="8"/>
      <c r="E249" s="8"/>
      <c r="F249" s="8">
        <v>319200000</v>
      </c>
      <c r="G249" s="8">
        <v>286225000</v>
      </c>
    </row>
    <row r="250" spans="1:7" x14ac:dyDescent="0.2">
      <c r="A250" s="9"/>
      <c r="B250" s="6" t="s">
        <v>7</v>
      </c>
      <c r="C250" s="7">
        <v>2152</v>
      </c>
      <c r="D250" s="8"/>
      <c r="E250" s="8">
        <v>144580000</v>
      </c>
      <c r="F250" s="8"/>
      <c r="G250" s="8">
        <v>147377782</v>
      </c>
    </row>
    <row r="251" spans="1:7" x14ac:dyDescent="0.2">
      <c r="A251" s="9"/>
      <c r="B251" s="10"/>
      <c r="C251" s="7">
        <v>2158</v>
      </c>
      <c r="D251" s="8">
        <v>45189100</v>
      </c>
      <c r="E251" s="8"/>
      <c r="F251" s="8">
        <v>324528936</v>
      </c>
      <c r="G251" s="8">
        <v>182340001</v>
      </c>
    </row>
    <row r="252" spans="1:7" x14ac:dyDescent="0.2">
      <c r="A252" s="9"/>
      <c r="B252" s="7" t="s">
        <v>8</v>
      </c>
      <c r="C252" s="7">
        <v>2147</v>
      </c>
      <c r="D252" s="8"/>
      <c r="E252" s="8"/>
      <c r="F252" s="8">
        <v>184000000</v>
      </c>
      <c r="G252" s="8"/>
    </row>
    <row r="253" spans="1:7" x14ac:dyDescent="0.2">
      <c r="A253" s="9"/>
      <c r="B253" s="7" t="s">
        <v>9</v>
      </c>
      <c r="C253" s="7">
        <v>2101</v>
      </c>
      <c r="D253" s="8"/>
      <c r="E253" s="8">
        <v>100280000</v>
      </c>
      <c r="F253" s="8">
        <v>140000000</v>
      </c>
      <c r="G253" s="8">
        <v>174600000</v>
      </c>
    </row>
    <row r="254" spans="1:7" x14ac:dyDescent="0.2">
      <c r="A254" s="9"/>
      <c r="B254" s="7" t="s">
        <v>10</v>
      </c>
      <c r="C254" s="7">
        <v>2154</v>
      </c>
      <c r="D254" s="8">
        <v>166711322</v>
      </c>
      <c r="E254" s="8">
        <v>3461432978</v>
      </c>
      <c r="F254" s="8"/>
      <c r="G254" s="8"/>
    </row>
    <row r="255" spans="1:7" x14ac:dyDescent="0.2">
      <c r="A255" s="9"/>
      <c r="B255" s="6" t="s">
        <v>11</v>
      </c>
      <c r="C255" s="7">
        <v>2109</v>
      </c>
      <c r="D255" s="8"/>
      <c r="E255" s="8">
        <v>202080000</v>
      </c>
      <c r="F255" s="8"/>
      <c r="G255" s="8">
        <v>133890000</v>
      </c>
    </row>
    <row r="256" spans="1:7" x14ac:dyDescent="0.2">
      <c r="A256" s="9"/>
      <c r="B256" s="10"/>
      <c r="C256" s="7">
        <v>2162</v>
      </c>
      <c r="D256" s="8">
        <v>456185269</v>
      </c>
      <c r="E256" s="8">
        <v>230280000</v>
      </c>
      <c r="F256" s="8">
        <v>204464000</v>
      </c>
      <c r="G256" s="8">
        <v>216050000</v>
      </c>
    </row>
    <row r="257" spans="1:7" x14ac:dyDescent="0.2">
      <c r="A257" s="5" t="s">
        <v>27</v>
      </c>
      <c r="B257" s="6" t="s">
        <v>3</v>
      </c>
      <c r="C257" s="7">
        <v>2085</v>
      </c>
      <c r="D257" s="8">
        <v>249195000</v>
      </c>
      <c r="E257" s="8">
        <v>165000000</v>
      </c>
      <c r="F257" s="8">
        <v>77000000</v>
      </c>
      <c r="G257" s="8">
        <v>100000000</v>
      </c>
    </row>
    <row r="258" spans="1:7" x14ac:dyDescent="0.2">
      <c r="A258" s="9"/>
      <c r="B258" s="10"/>
      <c r="C258" s="7">
        <v>2086</v>
      </c>
      <c r="D258" s="8">
        <v>149108000</v>
      </c>
      <c r="E258" s="8">
        <v>204999574</v>
      </c>
      <c r="F258" s="8">
        <v>138932800</v>
      </c>
      <c r="G258" s="8"/>
    </row>
    <row r="259" spans="1:7" x14ac:dyDescent="0.2">
      <c r="A259" s="9"/>
      <c r="B259" s="10"/>
      <c r="C259" s="7">
        <v>2088</v>
      </c>
      <c r="D259" s="8"/>
      <c r="E259" s="8"/>
      <c r="F259" s="8">
        <v>180000000</v>
      </c>
      <c r="G259" s="8"/>
    </row>
    <row r="260" spans="1:7" x14ac:dyDescent="0.2">
      <c r="A260" s="9"/>
      <c r="B260" s="10"/>
      <c r="C260" s="7">
        <v>2092</v>
      </c>
      <c r="D260" s="8"/>
      <c r="E260" s="8"/>
      <c r="F260" s="8">
        <v>136000000</v>
      </c>
      <c r="G260" s="8"/>
    </row>
    <row r="261" spans="1:7" x14ac:dyDescent="0.2">
      <c r="A261" s="9"/>
      <c r="B261" s="10"/>
      <c r="C261" s="7">
        <v>2093</v>
      </c>
      <c r="D261" s="8"/>
      <c r="E261" s="8">
        <v>243000000</v>
      </c>
      <c r="F261" s="8">
        <v>120000000</v>
      </c>
      <c r="G261" s="8">
        <v>186500000</v>
      </c>
    </row>
    <row r="262" spans="1:7" x14ac:dyDescent="0.2">
      <c r="A262" s="9"/>
      <c r="B262" s="6" t="s">
        <v>4</v>
      </c>
      <c r="C262" s="7">
        <v>2070</v>
      </c>
      <c r="D262" s="8"/>
      <c r="E262" s="8">
        <v>314890913</v>
      </c>
      <c r="F262" s="8">
        <v>258708974</v>
      </c>
      <c r="G262" s="8">
        <v>707000000</v>
      </c>
    </row>
    <row r="263" spans="1:7" x14ac:dyDescent="0.2">
      <c r="A263" s="9"/>
      <c r="B263" s="10"/>
      <c r="C263" s="7">
        <v>2075</v>
      </c>
      <c r="D263" s="8">
        <v>232877380</v>
      </c>
      <c r="E263" s="8">
        <v>255287030</v>
      </c>
      <c r="F263" s="8">
        <v>251419000</v>
      </c>
      <c r="G263" s="8">
        <v>589000000</v>
      </c>
    </row>
    <row r="264" spans="1:7" x14ac:dyDescent="0.2">
      <c r="A264" s="9"/>
      <c r="B264" s="10"/>
      <c r="C264" s="7">
        <v>2092</v>
      </c>
      <c r="D264" s="8"/>
      <c r="E264" s="8"/>
      <c r="F264" s="8">
        <v>707775632</v>
      </c>
      <c r="G264" s="8"/>
    </row>
    <row r="265" spans="1:7" x14ac:dyDescent="0.2">
      <c r="A265" s="9"/>
      <c r="B265" s="10"/>
      <c r="C265" s="7">
        <v>2093</v>
      </c>
      <c r="D265" s="8">
        <v>218995000</v>
      </c>
      <c r="E265" s="8">
        <v>268933000</v>
      </c>
      <c r="F265" s="8">
        <v>202000000</v>
      </c>
      <c r="G265" s="8">
        <v>150000000</v>
      </c>
    </row>
    <row r="266" spans="1:7" x14ac:dyDescent="0.2">
      <c r="A266" s="9"/>
      <c r="B266" s="7" t="s">
        <v>5</v>
      </c>
      <c r="C266" s="7">
        <v>2060</v>
      </c>
      <c r="D266" s="8">
        <v>700507000</v>
      </c>
      <c r="E266" s="8">
        <v>270496000</v>
      </c>
      <c r="F266" s="8">
        <v>889500000</v>
      </c>
      <c r="G266" s="8">
        <v>794830000</v>
      </c>
    </row>
    <row r="267" spans="1:7" x14ac:dyDescent="0.2">
      <c r="A267" s="9"/>
      <c r="B267" s="7" t="s">
        <v>6</v>
      </c>
      <c r="C267" s="7">
        <v>2042</v>
      </c>
      <c r="D267" s="8"/>
      <c r="E267" s="8">
        <v>130767276</v>
      </c>
      <c r="F267" s="8">
        <v>170000000</v>
      </c>
      <c r="G267" s="8">
        <v>223783144</v>
      </c>
    </row>
    <row r="268" spans="1:7" x14ac:dyDescent="0.2">
      <c r="A268" s="9"/>
      <c r="B268" s="7" t="s">
        <v>7</v>
      </c>
      <c r="C268" s="7">
        <v>2096</v>
      </c>
      <c r="D268" s="8"/>
      <c r="E268" s="8"/>
      <c r="F268" s="8">
        <v>584954285</v>
      </c>
      <c r="G268" s="8">
        <v>506000000</v>
      </c>
    </row>
    <row r="269" spans="1:7" x14ac:dyDescent="0.2">
      <c r="A269" s="9"/>
      <c r="B269" s="7" t="s">
        <v>8</v>
      </c>
      <c r="C269" s="7">
        <v>2084</v>
      </c>
      <c r="D269" s="8">
        <v>258000000</v>
      </c>
      <c r="E269" s="8">
        <v>230716194</v>
      </c>
      <c r="F269" s="8">
        <v>203559600</v>
      </c>
      <c r="G269" s="8">
        <v>190000000</v>
      </c>
    </row>
    <row r="270" spans="1:7" x14ac:dyDescent="0.2">
      <c r="A270" s="9"/>
      <c r="B270" s="7" t="s">
        <v>9</v>
      </c>
      <c r="C270" s="7">
        <v>2077</v>
      </c>
      <c r="D270" s="8"/>
      <c r="E270" s="8">
        <v>367162965</v>
      </c>
      <c r="F270" s="8">
        <v>262200000</v>
      </c>
      <c r="G270" s="8"/>
    </row>
    <row r="271" spans="1:7" x14ac:dyDescent="0.2">
      <c r="A271" s="9"/>
      <c r="B271" s="6" t="s">
        <v>11</v>
      </c>
      <c r="C271" s="7">
        <v>2065</v>
      </c>
      <c r="D271" s="8">
        <v>206179884</v>
      </c>
      <c r="E271" s="8">
        <v>211123254</v>
      </c>
      <c r="F271" s="8">
        <v>265000000</v>
      </c>
      <c r="G271" s="8">
        <v>260000000</v>
      </c>
    </row>
    <row r="272" spans="1:7" x14ac:dyDescent="0.2">
      <c r="A272" s="9"/>
      <c r="B272" s="10"/>
      <c r="C272" s="7">
        <v>2089</v>
      </c>
      <c r="D272" s="8">
        <v>312530018</v>
      </c>
      <c r="E272" s="8">
        <v>593768000</v>
      </c>
      <c r="F272" s="8">
        <v>613000000</v>
      </c>
      <c r="G272" s="8">
        <v>713600000</v>
      </c>
    </row>
    <row r="273" spans="1:7" x14ac:dyDescent="0.2">
      <c r="A273" s="9"/>
      <c r="B273" s="7" t="s">
        <v>13</v>
      </c>
      <c r="C273" s="7">
        <v>2098</v>
      </c>
      <c r="D273" s="8">
        <v>90000000</v>
      </c>
      <c r="E273" s="8"/>
      <c r="F273" s="8">
        <v>130437363</v>
      </c>
      <c r="G273" s="8">
        <v>60000000</v>
      </c>
    </row>
    <row r="274" spans="1:7" x14ac:dyDescent="0.2">
      <c r="A274" s="5" t="s">
        <v>28</v>
      </c>
      <c r="B274" s="6" t="s">
        <v>3</v>
      </c>
      <c r="C274" s="7">
        <v>2203</v>
      </c>
      <c r="D274" s="8">
        <v>34914000</v>
      </c>
      <c r="E274" s="8">
        <v>36431760</v>
      </c>
      <c r="F274" s="8">
        <v>47802445</v>
      </c>
      <c r="G274" s="8">
        <v>50000000</v>
      </c>
    </row>
    <row r="275" spans="1:7" x14ac:dyDescent="0.2">
      <c r="A275" s="9"/>
      <c r="B275" s="10"/>
      <c r="C275" s="7">
        <v>2204</v>
      </c>
      <c r="D275" s="8">
        <v>42942481</v>
      </c>
      <c r="E275" s="8">
        <v>34610172</v>
      </c>
      <c r="F275" s="8">
        <v>143990847</v>
      </c>
      <c r="G275" s="8">
        <v>50000000</v>
      </c>
    </row>
    <row r="276" spans="1:7" x14ac:dyDescent="0.2">
      <c r="A276" s="9"/>
      <c r="B276" s="10"/>
      <c r="C276" s="7">
        <v>2205</v>
      </c>
      <c r="D276" s="8">
        <v>9882972</v>
      </c>
      <c r="E276" s="8"/>
      <c r="F276" s="8">
        <v>47355523</v>
      </c>
      <c r="G276" s="8">
        <v>80000000</v>
      </c>
    </row>
    <row r="277" spans="1:7" x14ac:dyDescent="0.2">
      <c r="A277" s="9"/>
      <c r="B277" s="10"/>
      <c r="C277" s="7">
        <v>2206</v>
      </c>
      <c r="D277" s="8"/>
      <c r="E277" s="8"/>
      <c r="F277" s="8">
        <v>24276400</v>
      </c>
      <c r="G277" s="8"/>
    </row>
    <row r="278" spans="1:7" x14ac:dyDescent="0.2">
      <c r="A278" s="9"/>
      <c r="B278" s="10"/>
      <c r="C278" s="7">
        <v>2209</v>
      </c>
      <c r="D278" s="8">
        <v>97843600</v>
      </c>
      <c r="E278" s="8"/>
      <c r="F278" s="8">
        <v>135550000</v>
      </c>
      <c r="G278" s="8">
        <v>120000000</v>
      </c>
    </row>
    <row r="279" spans="1:7" x14ac:dyDescent="0.2">
      <c r="A279" s="9"/>
      <c r="B279" s="6" t="s">
        <v>4</v>
      </c>
      <c r="C279" s="7">
        <v>2200</v>
      </c>
      <c r="D279" s="8">
        <v>223846700</v>
      </c>
      <c r="E279" s="8">
        <v>209222416</v>
      </c>
      <c r="F279" s="8">
        <v>350697664</v>
      </c>
      <c r="G279" s="8">
        <v>462000000</v>
      </c>
    </row>
    <row r="280" spans="1:7" x14ac:dyDescent="0.2">
      <c r="A280" s="9"/>
      <c r="B280" s="10"/>
      <c r="C280" s="7">
        <v>2201</v>
      </c>
      <c r="D280" s="8">
        <v>157137715</v>
      </c>
      <c r="E280" s="8">
        <v>456751104</v>
      </c>
      <c r="F280" s="8">
        <v>745897154</v>
      </c>
      <c r="G280" s="8">
        <v>559492984</v>
      </c>
    </row>
    <row r="281" spans="1:7" x14ac:dyDescent="0.2">
      <c r="A281" s="9"/>
      <c r="B281" s="10"/>
      <c r="C281" s="7">
        <v>2202</v>
      </c>
      <c r="D281" s="8"/>
      <c r="E281" s="8">
        <v>92921923</v>
      </c>
      <c r="F281" s="8"/>
      <c r="G281" s="8"/>
    </row>
    <row r="282" spans="1:7" x14ac:dyDescent="0.2">
      <c r="A282" s="9"/>
      <c r="B282" s="10"/>
      <c r="C282" s="7">
        <v>2207</v>
      </c>
      <c r="D282" s="8">
        <v>167820300</v>
      </c>
      <c r="E282" s="8"/>
      <c r="F282" s="8"/>
      <c r="G282" s="8"/>
    </row>
    <row r="283" spans="1:7" x14ac:dyDescent="0.2">
      <c r="A283" s="9"/>
      <c r="B283" s="6" t="s">
        <v>5</v>
      </c>
      <c r="C283" s="7">
        <v>2183</v>
      </c>
      <c r="D283" s="8"/>
      <c r="E283" s="8"/>
      <c r="F283" s="8">
        <v>24211413</v>
      </c>
      <c r="G283" s="8"/>
    </row>
    <row r="284" spans="1:7" x14ac:dyDescent="0.2">
      <c r="A284" s="9"/>
      <c r="B284" s="10"/>
      <c r="C284" s="7">
        <v>2191</v>
      </c>
      <c r="D284" s="8">
        <v>592553375</v>
      </c>
      <c r="E284" s="8"/>
      <c r="F284" s="8">
        <v>800000000</v>
      </c>
      <c r="G284" s="8">
        <v>496567394</v>
      </c>
    </row>
    <row r="285" spans="1:7" x14ac:dyDescent="0.2">
      <c r="A285" s="9"/>
      <c r="B285" s="10"/>
      <c r="C285" s="7">
        <v>2197</v>
      </c>
      <c r="D285" s="8">
        <v>90638000</v>
      </c>
      <c r="E285" s="8"/>
      <c r="F285" s="8"/>
      <c r="G285" s="8"/>
    </row>
    <row r="286" spans="1:7" x14ac:dyDescent="0.2">
      <c r="A286" s="9"/>
      <c r="B286" s="7" t="s">
        <v>6</v>
      </c>
      <c r="C286" s="7">
        <v>2165</v>
      </c>
      <c r="D286" s="8">
        <v>93849994</v>
      </c>
      <c r="E286" s="8"/>
      <c r="F286" s="8">
        <v>150000000</v>
      </c>
      <c r="G286" s="8">
        <v>350656161</v>
      </c>
    </row>
    <row r="287" spans="1:7" x14ac:dyDescent="0.2">
      <c r="A287" s="9"/>
      <c r="B287" s="7" t="s">
        <v>7</v>
      </c>
      <c r="C287" s="7">
        <v>2190</v>
      </c>
      <c r="D287" s="8"/>
      <c r="E287" s="8"/>
      <c r="F287" s="8">
        <v>300043000</v>
      </c>
      <c r="G287" s="8">
        <v>447995545</v>
      </c>
    </row>
    <row r="288" spans="1:7" x14ac:dyDescent="0.2">
      <c r="A288" s="9"/>
      <c r="B288" s="7" t="s">
        <v>8</v>
      </c>
      <c r="C288" s="7">
        <v>2210</v>
      </c>
      <c r="D288" s="8"/>
      <c r="E288" s="8"/>
      <c r="F288" s="8">
        <v>45261652</v>
      </c>
      <c r="G288" s="8">
        <v>99999054</v>
      </c>
    </row>
    <row r="289" spans="1:7" x14ac:dyDescent="0.2">
      <c r="A289" s="9"/>
      <c r="B289" s="7" t="s">
        <v>9</v>
      </c>
      <c r="C289" s="7">
        <v>2192</v>
      </c>
      <c r="D289" s="8"/>
      <c r="E289" s="8"/>
      <c r="F289" s="8">
        <v>57192247</v>
      </c>
      <c r="G289" s="8">
        <v>231667101</v>
      </c>
    </row>
    <row r="290" spans="1:7" x14ac:dyDescent="0.2">
      <c r="A290" s="9"/>
      <c r="B290" s="7" t="s">
        <v>10</v>
      </c>
      <c r="C290" s="7">
        <v>2186</v>
      </c>
      <c r="D290" s="8"/>
      <c r="E290" s="8"/>
      <c r="F290" s="8">
        <v>1173615831</v>
      </c>
      <c r="G290" s="8">
        <v>2491730016</v>
      </c>
    </row>
    <row r="291" spans="1:7" x14ac:dyDescent="0.2">
      <c r="A291" s="9"/>
      <c r="B291" s="6" t="s">
        <v>11</v>
      </c>
      <c r="C291" s="7">
        <v>2193</v>
      </c>
      <c r="D291" s="8">
        <v>129257500</v>
      </c>
      <c r="E291" s="8"/>
      <c r="F291" s="8">
        <v>199969667</v>
      </c>
      <c r="G291" s="8">
        <v>272352419</v>
      </c>
    </row>
    <row r="292" spans="1:7" x14ac:dyDescent="0.2">
      <c r="A292" s="9"/>
      <c r="B292" s="10"/>
      <c r="C292" s="7">
        <v>2197</v>
      </c>
      <c r="D292" s="8">
        <v>52804189</v>
      </c>
      <c r="E292" s="8">
        <v>239058286</v>
      </c>
      <c r="F292" s="8">
        <v>317382438</v>
      </c>
      <c r="G292" s="8">
        <v>397043403</v>
      </c>
    </row>
    <row r="293" spans="1:7" x14ac:dyDescent="0.2">
      <c r="A293" s="9"/>
      <c r="B293" s="6" t="s">
        <v>13</v>
      </c>
      <c r="C293" s="7">
        <v>2182</v>
      </c>
      <c r="D293" s="8"/>
      <c r="E293" s="8"/>
      <c r="F293" s="8"/>
      <c r="G293" s="8">
        <v>215635441</v>
      </c>
    </row>
    <row r="294" spans="1:7" x14ac:dyDescent="0.2">
      <c r="A294" s="9"/>
      <c r="B294" s="10"/>
      <c r="C294" s="7">
        <v>2184</v>
      </c>
      <c r="D294" s="8"/>
      <c r="E294" s="8"/>
      <c r="F294" s="8">
        <v>43183008</v>
      </c>
      <c r="G294" s="8">
        <v>47361454</v>
      </c>
    </row>
    <row r="295" spans="1:7" x14ac:dyDescent="0.2">
      <c r="A295" s="5" t="s">
        <v>29</v>
      </c>
      <c r="B295" s="6" t="s">
        <v>3</v>
      </c>
      <c r="C295" s="7">
        <v>1630</v>
      </c>
      <c r="D295" s="8">
        <v>319913000</v>
      </c>
      <c r="E295" s="8">
        <v>232099397</v>
      </c>
      <c r="F295" s="8">
        <v>39996372</v>
      </c>
      <c r="G295" s="8">
        <v>102606380</v>
      </c>
    </row>
    <row r="296" spans="1:7" x14ac:dyDescent="0.2">
      <c r="A296" s="9"/>
      <c r="B296" s="10"/>
      <c r="C296" s="7">
        <v>2001</v>
      </c>
      <c r="D296" s="8">
        <v>33836000</v>
      </c>
      <c r="E296" s="8"/>
      <c r="F296" s="8">
        <v>240000000</v>
      </c>
      <c r="G296" s="8">
        <v>201410800</v>
      </c>
    </row>
    <row r="297" spans="1:7" x14ac:dyDescent="0.2">
      <c r="A297" s="9"/>
      <c r="B297" s="10"/>
      <c r="C297" s="7">
        <v>2002</v>
      </c>
      <c r="D297" s="8">
        <v>169112178</v>
      </c>
      <c r="E297" s="8">
        <v>93461185</v>
      </c>
      <c r="F297" s="8">
        <v>93300000</v>
      </c>
      <c r="G297" s="8">
        <v>89878420</v>
      </c>
    </row>
    <row r="298" spans="1:7" x14ac:dyDescent="0.2">
      <c r="A298" s="9"/>
      <c r="B298" s="10"/>
      <c r="C298" s="7">
        <v>2003</v>
      </c>
      <c r="D298" s="8">
        <v>243370800</v>
      </c>
      <c r="E298" s="8"/>
      <c r="F298" s="8"/>
      <c r="G298" s="8"/>
    </row>
    <row r="299" spans="1:7" x14ac:dyDescent="0.2">
      <c r="A299" s="9"/>
      <c r="B299" s="10"/>
      <c r="C299" s="7">
        <v>2004</v>
      </c>
      <c r="D299" s="8">
        <v>211896069</v>
      </c>
      <c r="E299" s="8">
        <v>169930153</v>
      </c>
      <c r="F299" s="8">
        <v>134521667</v>
      </c>
      <c r="G299" s="8">
        <v>36400000</v>
      </c>
    </row>
    <row r="300" spans="1:7" x14ac:dyDescent="0.2">
      <c r="A300" s="9"/>
      <c r="B300" s="6" t="s">
        <v>4</v>
      </c>
      <c r="C300" s="7">
        <v>1887</v>
      </c>
      <c r="D300" s="8">
        <v>752452263</v>
      </c>
      <c r="E300" s="8">
        <v>877557192</v>
      </c>
      <c r="F300" s="8">
        <v>1137869046</v>
      </c>
      <c r="G300" s="8"/>
    </row>
    <row r="301" spans="1:7" x14ac:dyDescent="0.2">
      <c r="A301" s="9"/>
      <c r="B301" s="10"/>
      <c r="C301" s="7">
        <v>1890</v>
      </c>
      <c r="D301" s="8">
        <v>436038465</v>
      </c>
      <c r="E301" s="8">
        <v>481708693</v>
      </c>
      <c r="F301" s="8">
        <v>435727052</v>
      </c>
      <c r="G301" s="8">
        <v>1188329798</v>
      </c>
    </row>
    <row r="302" spans="1:7" x14ac:dyDescent="0.2">
      <c r="A302" s="9"/>
      <c r="B302" s="10"/>
      <c r="C302" s="7">
        <v>1891</v>
      </c>
      <c r="D302" s="8"/>
      <c r="E302" s="8">
        <v>188987576</v>
      </c>
      <c r="F302" s="8">
        <v>104475000</v>
      </c>
      <c r="G302" s="8">
        <v>150000000</v>
      </c>
    </row>
    <row r="303" spans="1:7" x14ac:dyDescent="0.2">
      <c r="A303" s="9"/>
      <c r="B303" s="6" t="s">
        <v>5</v>
      </c>
      <c r="C303" s="7">
        <v>1893</v>
      </c>
      <c r="D303" s="8">
        <v>2606810555</v>
      </c>
      <c r="E303" s="8">
        <v>195406071</v>
      </c>
      <c r="F303" s="8">
        <v>1697814806</v>
      </c>
      <c r="G303" s="8">
        <v>1471298419</v>
      </c>
    </row>
    <row r="304" spans="1:7" x14ac:dyDescent="0.2">
      <c r="A304" s="9"/>
      <c r="B304" s="10"/>
      <c r="C304" s="7">
        <v>1903</v>
      </c>
      <c r="D304" s="8"/>
      <c r="E304" s="8"/>
      <c r="F304" s="8">
        <v>44667397</v>
      </c>
      <c r="G304" s="8">
        <v>85486090</v>
      </c>
    </row>
    <row r="305" spans="1:7" x14ac:dyDescent="0.2">
      <c r="A305" s="9"/>
      <c r="B305" s="7" t="s">
        <v>6</v>
      </c>
      <c r="C305" s="7">
        <v>1900</v>
      </c>
      <c r="D305" s="8">
        <v>193887000</v>
      </c>
      <c r="E305" s="8"/>
      <c r="F305" s="8">
        <v>200508720</v>
      </c>
      <c r="G305" s="8">
        <v>200744580</v>
      </c>
    </row>
    <row r="306" spans="1:7" x14ac:dyDescent="0.2">
      <c r="A306" s="9"/>
      <c r="B306" s="6" t="s">
        <v>7</v>
      </c>
      <c r="C306" s="7">
        <v>1903</v>
      </c>
      <c r="D306" s="8"/>
      <c r="E306" s="8"/>
      <c r="F306" s="8"/>
      <c r="G306" s="8">
        <v>31640202</v>
      </c>
    </row>
    <row r="307" spans="1:7" x14ac:dyDescent="0.2">
      <c r="A307" s="9"/>
      <c r="B307" s="10"/>
      <c r="C307" s="7">
        <v>1906</v>
      </c>
      <c r="D307" s="8">
        <v>1001276000</v>
      </c>
      <c r="E307" s="8">
        <v>33550000</v>
      </c>
      <c r="F307" s="8">
        <v>446998760</v>
      </c>
      <c r="G307" s="8">
        <v>464383988</v>
      </c>
    </row>
    <row r="308" spans="1:7" x14ac:dyDescent="0.2">
      <c r="A308" s="9"/>
      <c r="B308" s="7" t="s">
        <v>8</v>
      </c>
      <c r="C308" s="7">
        <v>2005</v>
      </c>
      <c r="D308" s="8">
        <v>226034750</v>
      </c>
      <c r="E308" s="8">
        <v>165486733</v>
      </c>
      <c r="F308" s="8">
        <v>78778334</v>
      </c>
      <c r="G308" s="8">
        <v>12042457</v>
      </c>
    </row>
    <row r="309" spans="1:7" x14ac:dyDescent="0.2">
      <c r="A309" s="9"/>
      <c r="B309" s="7" t="s">
        <v>9</v>
      </c>
      <c r="C309" s="7">
        <v>1894</v>
      </c>
      <c r="D309" s="8"/>
      <c r="E309" s="8">
        <v>512890458</v>
      </c>
      <c r="F309" s="8"/>
      <c r="G309" s="8"/>
    </row>
    <row r="310" spans="1:7" x14ac:dyDescent="0.2">
      <c r="A310" s="9"/>
      <c r="B310" s="6" t="s">
        <v>10</v>
      </c>
      <c r="C310" s="7">
        <v>1903</v>
      </c>
      <c r="D310" s="8"/>
      <c r="E310" s="8"/>
      <c r="F310" s="8">
        <v>32480000</v>
      </c>
      <c r="G310" s="8"/>
    </row>
    <row r="311" spans="1:7" x14ac:dyDescent="0.2">
      <c r="A311" s="9"/>
      <c r="B311" s="10"/>
      <c r="C311" s="7">
        <v>1905</v>
      </c>
      <c r="D311" s="8">
        <v>1341449063</v>
      </c>
      <c r="E311" s="8"/>
      <c r="F311" s="8"/>
      <c r="G311" s="8"/>
    </row>
    <row r="312" spans="1:7" x14ac:dyDescent="0.2">
      <c r="A312" s="9"/>
      <c r="B312" s="6" t="s">
        <v>11</v>
      </c>
      <c r="C312" s="7">
        <v>1895</v>
      </c>
      <c r="D312" s="8">
        <v>254961000</v>
      </c>
      <c r="E312" s="8">
        <v>299819112</v>
      </c>
      <c r="F312" s="8">
        <v>257250000</v>
      </c>
      <c r="G312" s="8">
        <v>242976400</v>
      </c>
    </row>
    <row r="313" spans="1:7" x14ac:dyDescent="0.2">
      <c r="A313" s="9"/>
      <c r="B313" s="10"/>
      <c r="C313" s="7">
        <v>1901</v>
      </c>
      <c r="D313" s="8">
        <v>639827000</v>
      </c>
      <c r="E313" s="8">
        <v>445877133</v>
      </c>
      <c r="F313" s="8">
        <v>280524547</v>
      </c>
      <c r="G313" s="8">
        <v>454265880</v>
      </c>
    </row>
    <row r="314" spans="1:7" x14ac:dyDescent="0.2">
      <c r="A314" s="9"/>
      <c r="B314" s="6" t="s">
        <v>13</v>
      </c>
      <c r="C314" s="7">
        <v>1902</v>
      </c>
      <c r="D314" s="8">
        <v>246677705</v>
      </c>
      <c r="E314" s="8">
        <v>264690000</v>
      </c>
      <c r="F314" s="8">
        <v>267449333</v>
      </c>
      <c r="G314" s="8">
        <v>145670125</v>
      </c>
    </row>
    <row r="315" spans="1:7" x14ac:dyDescent="0.2">
      <c r="A315" s="9"/>
      <c r="B315" s="10"/>
      <c r="C315" s="7">
        <v>1904</v>
      </c>
      <c r="D315" s="8">
        <v>228336663</v>
      </c>
      <c r="E315" s="8">
        <v>247562749</v>
      </c>
      <c r="F315" s="8">
        <v>191000000</v>
      </c>
      <c r="G315" s="8">
        <v>46834872</v>
      </c>
    </row>
    <row r="316" spans="1:7" x14ac:dyDescent="0.2">
      <c r="A316" s="5" t="s">
        <v>30</v>
      </c>
      <c r="B316" s="6" t="s">
        <v>3</v>
      </c>
      <c r="C316" s="7">
        <v>1626</v>
      </c>
      <c r="D316" s="8">
        <v>70919820</v>
      </c>
      <c r="E316" s="8"/>
      <c r="F316" s="8">
        <v>117542507</v>
      </c>
      <c r="G316" s="8">
        <v>140943769</v>
      </c>
    </row>
    <row r="317" spans="1:7" x14ac:dyDescent="0.2">
      <c r="A317" s="9"/>
      <c r="B317" s="10"/>
      <c r="C317" s="7">
        <v>1700</v>
      </c>
      <c r="D317" s="8"/>
      <c r="E317" s="8">
        <v>115466123</v>
      </c>
      <c r="F317" s="8"/>
      <c r="G317" s="8"/>
    </row>
    <row r="318" spans="1:7" x14ac:dyDescent="0.2">
      <c r="A318" s="9"/>
      <c r="B318" s="10"/>
      <c r="C318" s="7">
        <v>1702</v>
      </c>
      <c r="D318" s="8"/>
      <c r="E318" s="8"/>
      <c r="F318" s="8"/>
      <c r="G318" s="8">
        <v>300000000</v>
      </c>
    </row>
    <row r="319" spans="1:7" x14ac:dyDescent="0.2">
      <c r="A319" s="9"/>
      <c r="B319" s="10"/>
      <c r="C319" s="7">
        <v>1704</v>
      </c>
      <c r="D319" s="8">
        <v>111422311</v>
      </c>
      <c r="E319" s="8">
        <v>124422684</v>
      </c>
      <c r="F319" s="8"/>
      <c r="G319" s="8">
        <v>483405078</v>
      </c>
    </row>
    <row r="320" spans="1:7" x14ac:dyDescent="0.2">
      <c r="A320" s="9"/>
      <c r="B320" s="6" t="s">
        <v>4</v>
      </c>
      <c r="C320" s="7">
        <v>1611</v>
      </c>
      <c r="D320" s="8"/>
      <c r="E320" s="8">
        <v>174230555</v>
      </c>
      <c r="F320" s="8"/>
      <c r="G320" s="8">
        <v>293102753</v>
      </c>
    </row>
    <row r="321" spans="1:7" x14ac:dyDescent="0.2">
      <c r="A321" s="9"/>
      <c r="B321" s="10"/>
      <c r="C321" s="7">
        <v>1625</v>
      </c>
      <c r="D321" s="8"/>
      <c r="E321" s="8">
        <v>155682532</v>
      </c>
      <c r="F321" s="8">
        <v>245312764</v>
      </c>
      <c r="G321" s="8">
        <v>500000000</v>
      </c>
    </row>
    <row r="322" spans="1:7" x14ac:dyDescent="0.2">
      <c r="A322" s="9"/>
      <c r="B322" s="10"/>
      <c r="C322" s="7">
        <v>1627</v>
      </c>
      <c r="D322" s="8"/>
      <c r="E322" s="8"/>
      <c r="F322" s="8">
        <v>111981600</v>
      </c>
      <c r="G322" s="8">
        <v>271762500</v>
      </c>
    </row>
    <row r="323" spans="1:7" x14ac:dyDescent="0.2">
      <c r="A323" s="9"/>
      <c r="B323" s="10"/>
      <c r="C323" s="7">
        <v>1706</v>
      </c>
      <c r="D323" s="8"/>
      <c r="E323" s="8"/>
      <c r="F323" s="8">
        <v>225000000</v>
      </c>
      <c r="G323" s="8"/>
    </row>
    <row r="324" spans="1:7" x14ac:dyDescent="0.2">
      <c r="A324" s="9"/>
      <c r="B324" s="6" t="s">
        <v>5</v>
      </c>
      <c r="C324" s="7">
        <v>1628</v>
      </c>
      <c r="D324" s="8">
        <v>807645195</v>
      </c>
      <c r="E324" s="8">
        <v>126418346</v>
      </c>
      <c r="F324" s="8">
        <v>480845042</v>
      </c>
      <c r="G324" s="8"/>
    </row>
    <row r="325" spans="1:7" x14ac:dyDescent="0.2">
      <c r="A325" s="9"/>
      <c r="B325" s="10"/>
      <c r="C325" s="7">
        <v>1786</v>
      </c>
      <c r="D325" s="8"/>
      <c r="E325" s="8"/>
      <c r="F325" s="8"/>
      <c r="G325" s="8">
        <v>145023094</v>
      </c>
    </row>
    <row r="326" spans="1:7" x14ac:dyDescent="0.2">
      <c r="A326" s="9"/>
      <c r="B326" s="7" t="s">
        <v>6</v>
      </c>
      <c r="C326" s="7">
        <v>1777</v>
      </c>
      <c r="D326" s="8"/>
      <c r="E326" s="8">
        <v>122111413</v>
      </c>
      <c r="F326" s="8">
        <v>106507500</v>
      </c>
      <c r="G326" s="8"/>
    </row>
    <row r="327" spans="1:7" x14ac:dyDescent="0.2">
      <c r="A327" s="9"/>
      <c r="B327" s="7" t="s">
        <v>7</v>
      </c>
      <c r="C327" s="7">
        <v>2019</v>
      </c>
      <c r="D327" s="8"/>
      <c r="E327" s="8"/>
      <c r="F327" s="8">
        <v>237755827</v>
      </c>
      <c r="G327" s="8">
        <v>183248958</v>
      </c>
    </row>
    <row r="328" spans="1:7" x14ac:dyDescent="0.2">
      <c r="A328" s="9"/>
      <c r="B328" s="7" t="s">
        <v>8</v>
      </c>
      <c r="C328" s="7">
        <v>1705</v>
      </c>
      <c r="D328" s="8"/>
      <c r="E328" s="8">
        <v>20331290</v>
      </c>
      <c r="F328" s="8">
        <v>117542507</v>
      </c>
      <c r="G328" s="8"/>
    </row>
    <row r="329" spans="1:7" x14ac:dyDescent="0.2">
      <c r="A329" s="9"/>
      <c r="B329" s="7" t="s">
        <v>9</v>
      </c>
      <c r="C329" s="7">
        <v>1662</v>
      </c>
      <c r="D329" s="8"/>
      <c r="E329" s="8"/>
      <c r="F329" s="8">
        <v>103306924</v>
      </c>
      <c r="G329" s="8">
        <v>250000000</v>
      </c>
    </row>
    <row r="330" spans="1:7" x14ac:dyDescent="0.2">
      <c r="A330" s="9"/>
      <c r="B330" s="7" t="s">
        <v>10</v>
      </c>
      <c r="C330" s="7">
        <v>2020</v>
      </c>
      <c r="D330" s="8"/>
      <c r="E330" s="8">
        <v>2054981265</v>
      </c>
      <c r="F330" s="8"/>
      <c r="G330" s="8"/>
    </row>
    <row r="331" spans="1:7" x14ac:dyDescent="0.2">
      <c r="A331" s="9"/>
      <c r="B331" s="6" t="s">
        <v>11</v>
      </c>
      <c r="C331" s="7">
        <v>1663</v>
      </c>
      <c r="D331" s="8">
        <v>79573859</v>
      </c>
      <c r="E331" s="8"/>
      <c r="F331" s="8">
        <v>191031757</v>
      </c>
      <c r="G331" s="8"/>
    </row>
    <row r="332" spans="1:7" x14ac:dyDescent="0.2">
      <c r="A332" s="9"/>
      <c r="B332" s="10"/>
      <c r="C332" s="7">
        <v>1781</v>
      </c>
      <c r="D332" s="8">
        <v>104973470</v>
      </c>
      <c r="E332" s="8">
        <v>126696783</v>
      </c>
      <c r="F332" s="8">
        <v>157916250</v>
      </c>
      <c r="G332" s="8">
        <v>205000000</v>
      </c>
    </row>
    <row r="333" spans="1:7" x14ac:dyDescent="0.2">
      <c r="A333" s="9"/>
      <c r="B333" s="7" t="s">
        <v>13</v>
      </c>
      <c r="C333" s="7">
        <v>1787</v>
      </c>
      <c r="D333" s="8"/>
      <c r="E333" s="8"/>
      <c r="F333" s="8"/>
      <c r="G333" s="8">
        <v>50188800</v>
      </c>
    </row>
    <row r="334" spans="1:7" x14ac:dyDescent="0.2">
      <c r="A334" s="5" t="s">
        <v>31</v>
      </c>
      <c r="B334" s="6" t="s">
        <v>3</v>
      </c>
      <c r="C334" s="7">
        <v>1649</v>
      </c>
      <c r="D334" s="8">
        <v>771080000</v>
      </c>
      <c r="E334" s="8">
        <v>690924245</v>
      </c>
      <c r="F334" s="8">
        <v>693429900</v>
      </c>
      <c r="G334" s="8"/>
    </row>
    <row r="335" spans="1:7" x14ac:dyDescent="0.2">
      <c r="A335" s="9"/>
      <c r="B335" s="10"/>
      <c r="C335" s="7">
        <v>1660</v>
      </c>
      <c r="D335" s="8">
        <v>1092949000</v>
      </c>
      <c r="E335" s="8">
        <v>819995740</v>
      </c>
      <c r="F335" s="8">
        <v>979083492</v>
      </c>
      <c r="G335" s="8"/>
    </row>
    <row r="336" spans="1:7" x14ac:dyDescent="0.2">
      <c r="A336" s="9"/>
      <c r="B336" s="10"/>
      <c r="C336" s="7">
        <v>1661</v>
      </c>
      <c r="D336" s="8">
        <v>495336000</v>
      </c>
      <c r="E336" s="8"/>
      <c r="F336" s="8"/>
      <c r="G336" s="8"/>
    </row>
    <row r="337" spans="1:7" x14ac:dyDescent="0.2">
      <c r="A337" s="9"/>
      <c r="B337" s="10"/>
      <c r="C337" s="7">
        <v>1665</v>
      </c>
      <c r="D337" s="8">
        <v>102490499</v>
      </c>
      <c r="E337" s="8">
        <v>566391100</v>
      </c>
      <c r="F337" s="8">
        <v>398750000</v>
      </c>
      <c r="G337" s="8"/>
    </row>
    <row r="338" spans="1:7" x14ac:dyDescent="0.2">
      <c r="A338" s="9"/>
      <c r="B338" s="10"/>
      <c r="C338" s="7">
        <v>1667</v>
      </c>
      <c r="D338" s="8">
        <v>165447000</v>
      </c>
      <c r="E338" s="8">
        <v>110000000</v>
      </c>
      <c r="F338" s="8"/>
      <c r="G338" s="8"/>
    </row>
    <row r="339" spans="1:7" x14ac:dyDescent="0.2">
      <c r="A339" s="9"/>
      <c r="B339" s="10"/>
      <c r="C339" s="7">
        <v>1673</v>
      </c>
      <c r="D339" s="8">
        <v>837259000</v>
      </c>
      <c r="E339" s="8">
        <v>1000000000</v>
      </c>
      <c r="F339" s="8">
        <v>1240000000</v>
      </c>
      <c r="G339" s="8"/>
    </row>
    <row r="340" spans="1:7" x14ac:dyDescent="0.2">
      <c r="A340" s="9"/>
      <c r="B340" s="6" t="s">
        <v>4</v>
      </c>
      <c r="C340" s="7">
        <v>1646</v>
      </c>
      <c r="D340" s="8">
        <v>227201686</v>
      </c>
      <c r="E340" s="8">
        <v>1338000000</v>
      </c>
      <c r="F340" s="8">
        <v>986884397</v>
      </c>
      <c r="G340" s="8"/>
    </row>
    <row r="341" spans="1:7" x14ac:dyDescent="0.2">
      <c r="A341" s="9"/>
      <c r="B341" s="10"/>
      <c r="C341" s="7">
        <v>1647</v>
      </c>
      <c r="D341" s="8">
        <v>510000000</v>
      </c>
      <c r="E341" s="8">
        <v>1758635561</v>
      </c>
      <c r="F341" s="8">
        <v>1209000000</v>
      </c>
      <c r="G341" s="8"/>
    </row>
    <row r="342" spans="1:7" x14ac:dyDescent="0.2">
      <c r="A342" s="9"/>
      <c r="B342" s="10"/>
      <c r="C342" s="7">
        <v>1650</v>
      </c>
      <c r="D342" s="8">
        <v>474280000</v>
      </c>
      <c r="E342" s="8">
        <v>445954860</v>
      </c>
      <c r="F342" s="8">
        <v>495141430</v>
      </c>
      <c r="G342" s="8"/>
    </row>
    <row r="343" spans="1:7" x14ac:dyDescent="0.2">
      <c r="A343" s="9"/>
      <c r="B343" s="10"/>
      <c r="C343" s="7">
        <v>1670</v>
      </c>
      <c r="D343" s="8"/>
      <c r="E343" s="8"/>
      <c r="F343" s="8">
        <v>1674220251</v>
      </c>
      <c r="G343" s="8"/>
    </row>
    <row r="344" spans="1:7" x14ac:dyDescent="0.2">
      <c r="A344" s="9"/>
      <c r="B344" s="6" t="s">
        <v>5</v>
      </c>
      <c r="C344" s="7">
        <v>1653</v>
      </c>
      <c r="D344" s="8">
        <v>223147265</v>
      </c>
      <c r="E344" s="8">
        <v>1100000000</v>
      </c>
      <c r="F344" s="8">
        <v>2518320000</v>
      </c>
      <c r="G344" s="8"/>
    </row>
    <row r="345" spans="1:7" x14ac:dyDescent="0.2">
      <c r="A345" s="9"/>
      <c r="B345" s="10"/>
      <c r="C345" s="7">
        <v>1681</v>
      </c>
      <c r="D345" s="8"/>
      <c r="E345" s="8">
        <v>265173334</v>
      </c>
      <c r="F345" s="8">
        <v>57200000</v>
      </c>
      <c r="G345" s="8"/>
    </row>
    <row r="346" spans="1:7" x14ac:dyDescent="0.2">
      <c r="A346" s="9"/>
      <c r="B346" s="7" t="s">
        <v>6</v>
      </c>
      <c r="C346" s="7">
        <v>1678</v>
      </c>
      <c r="D346" s="8">
        <v>358968000</v>
      </c>
      <c r="E346" s="8">
        <v>351411539</v>
      </c>
      <c r="F346" s="8">
        <v>322375670</v>
      </c>
      <c r="G346" s="8"/>
    </row>
    <row r="347" spans="1:7" x14ac:dyDescent="0.2">
      <c r="A347" s="9"/>
      <c r="B347" s="6" t="s">
        <v>7</v>
      </c>
      <c r="C347" s="7">
        <v>1681</v>
      </c>
      <c r="D347" s="8"/>
      <c r="E347" s="8">
        <v>177773333</v>
      </c>
      <c r="F347" s="8">
        <v>132400000</v>
      </c>
      <c r="G347" s="8"/>
    </row>
    <row r="348" spans="1:7" x14ac:dyDescent="0.2">
      <c r="A348" s="9"/>
      <c r="B348" s="10"/>
      <c r="C348" s="7">
        <v>1689</v>
      </c>
      <c r="D348" s="8">
        <v>119437360</v>
      </c>
      <c r="E348" s="8">
        <v>540000000</v>
      </c>
      <c r="F348" s="8">
        <v>2860992600</v>
      </c>
      <c r="G348" s="8"/>
    </row>
    <row r="349" spans="1:7" x14ac:dyDescent="0.2">
      <c r="A349" s="9"/>
      <c r="B349" s="7" t="s">
        <v>8</v>
      </c>
      <c r="C349" s="7">
        <v>1675</v>
      </c>
      <c r="D349" s="8">
        <v>1162897960</v>
      </c>
      <c r="E349" s="8">
        <v>1228000000</v>
      </c>
      <c r="F349" s="8">
        <v>1024989405</v>
      </c>
      <c r="G349" s="8"/>
    </row>
    <row r="350" spans="1:7" x14ac:dyDescent="0.2">
      <c r="A350" s="9"/>
      <c r="B350" s="7" t="s">
        <v>9</v>
      </c>
      <c r="C350" s="7">
        <v>1656</v>
      </c>
      <c r="D350" s="8"/>
      <c r="E350" s="8">
        <v>744082964</v>
      </c>
      <c r="F350" s="8">
        <v>763933772</v>
      </c>
      <c r="G350" s="8"/>
    </row>
    <row r="351" spans="1:7" x14ac:dyDescent="0.2">
      <c r="A351" s="9"/>
      <c r="B351" s="6" t="s">
        <v>10</v>
      </c>
      <c r="C351" s="7">
        <v>1681</v>
      </c>
      <c r="D351" s="8"/>
      <c r="E351" s="8">
        <v>151706667</v>
      </c>
      <c r="F351" s="8">
        <v>180800000</v>
      </c>
      <c r="G351" s="8"/>
    </row>
    <row r="352" spans="1:7" x14ac:dyDescent="0.2">
      <c r="A352" s="9"/>
      <c r="B352" s="10"/>
      <c r="C352" s="7">
        <v>1685</v>
      </c>
      <c r="D352" s="8">
        <v>2754539000</v>
      </c>
      <c r="E352" s="8">
        <v>289746733</v>
      </c>
      <c r="F352" s="8">
        <v>5404792626</v>
      </c>
      <c r="G352" s="8"/>
    </row>
    <row r="353" spans="1:7" x14ac:dyDescent="0.2">
      <c r="A353" s="9"/>
      <c r="B353" s="6" t="s">
        <v>11</v>
      </c>
      <c r="C353" s="7">
        <v>1657</v>
      </c>
      <c r="D353" s="8">
        <v>617666000</v>
      </c>
      <c r="E353" s="8">
        <v>616102431</v>
      </c>
      <c r="F353" s="8">
        <v>617278314</v>
      </c>
      <c r="G353" s="8"/>
    </row>
    <row r="354" spans="1:7" x14ac:dyDescent="0.2">
      <c r="A354" s="9"/>
      <c r="B354" s="10"/>
      <c r="C354" s="7">
        <v>1679</v>
      </c>
      <c r="D354" s="8">
        <v>1010227000</v>
      </c>
      <c r="E354" s="8">
        <v>1518249898</v>
      </c>
      <c r="F354" s="8">
        <v>1109956251</v>
      </c>
      <c r="G354" s="8"/>
    </row>
    <row r="355" spans="1:7" x14ac:dyDescent="0.2">
      <c r="A355" s="9"/>
      <c r="B355" s="6" t="s">
        <v>13</v>
      </c>
      <c r="C355" s="7">
        <v>1680</v>
      </c>
      <c r="D355" s="8">
        <v>120541994</v>
      </c>
      <c r="E355" s="8">
        <v>424357600</v>
      </c>
      <c r="F355" s="8">
        <v>433173013</v>
      </c>
      <c r="G355" s="8"/>
    </row>
    <row r="356" spans="1:7" x14ac:dyDescent="0.2">
      <c r="A356" s="9"/>
      <c r="B356" s="10"/>
      <c r="C356" s="7">
        <v>1682</v>
      </c>
      <c r="D356" s="8">
        <v>208562000</v>
      </c>
      <c r="E356" s="8">
        <v>608000000</v>
      </c>
      <c r="F356" s="8">
        <v>733684684</v>
      </c>
      <c r="G356" s="8"/>
    </row>
    <row r="357" spans="1:7" x14ac:dyDescent="0.2">
      <c r="A357" s="5" t="s">
        <v>32</v>
      </c>
      <c r="B357" s="6" t="s">
        <v>3</v>
      </c>
      <c r="C357" s="7">
        <v>1882</v>
      </c>
      <c r="D357" s="8">
        <v>161622791</v>
      </c>
      <c r="E357" s="8">
        <v>700217743</v>
      </c>
      <c r="F357" s="8"/>
      <c r="G357" s="8"/>
    </row>
    <row r="358" spans="1:7" x14ac:dyDescent="0.2">
      <c r="A358" s="9"/>
      <c r="B358" s="10"/>
      <c r="C358" s="7">
        <v>1898</v>
      </c>
      <c r="D358" s="8">
        <v>184539234</v>
      </c>
      <c r="E358" s="8">
        <v>630845521</v>
      </c>
      <c r="F358" s="8">
        <v>192471000</v>
      </c>
      <c r="G358" s="8">
        <v>111400000</v>
      </c>
    </row>
    <row r="359" spans="1:7" x14ac:dyDescent="0.2">
      <c r="A359" s="9"/>
      <c r="B359" s="10"/>
      <c r="C359" s="7">
        <v>1928</v>
      </c>
      <c r="D359" s="8">
        <v>296720423</v>
      </c>
      <c r="E359" s="8"/>
      <c r="F359" s="8">
        <v>449953129</v>
      </c>
      <c r="G359" s="8">
        <v>448604392</v>
      </c>
    </row>
    <row r="360" spans="1:7" x14ac:dyDescent="0.2">
      <c r="A360" s="9"/>
      <c r="B360" s="10"/>
      <c r="C360" s="7">
        <v>1929</v>
      </c>
      <c r="D360" s="8">
        <v>172067023</v>
      </c>
      <c r="E360" s="8"/>
      <c r="F360" s="8"/>
      <c r="G360" s="8"/>
    </row>
    <row r="361" spans="1:7" x14ac:dyDescent="0.2">
      <c r="A361" s="9"/>
      <c r="B361" s="10"/>
      <c r="C361" s="7">
        <v>1931</v>
      </c>
      <c r="D361" s="8">
        <v>1312073042</v>
      </c>
      <c r="E361" s="8">
        <v>798519400</v>
      </c>
      <c r="F361" s="8">
        <v>1279534618</v>
      </c>
      <c r="G361" s="8">
        <v>639682500</v>
      </c>
    </row>
    <row r="362" spans="1:7" x14ac:dyDescent="0.2">
      <c r="A362" s="9"/>
      <c r="B362" s="7" t="s">
        <v>15</v>
      </c>
      <c r="C362" s="7">
        <v>1880</v>
      </c>
      <c r="D362" s="8"/>
      <c r="E362" s="8"/>
      <c r="F362" s="8">
        <v>1761122106</v>
      </c>
      <c r="G362" s="8">
        <v>950000000</v>
      </c>
    </row>
    <row r="363" spans="1:7" x14ac:dyDescent="0.2">
      <c r="A363" s="9"/>
      <c r="B363" s="6" t="s">
        <v>4</v>
      </c>
      <c r="C363" s="7">
        <v>1879</v>
      </c>
      <c r="D363" s="8">
        <v>1532131000</v>
      </c>
      <c r="E363" s="8">
        <v>800000000</v>
      </c>
      <c r="F363" s="8">
        <v>1137800000</v>
      </c>
      <c r="G363" s="8">
        <v>480000000</v>
      </c>
    </row>
    <row r="364" spans="1:7" x14ac:dyDescent="0.2">
      <c r="A364" s="9"/>
      <c r="B364" s="10"/>
      <c r="C364" s="7">
        <v>1883</v>
      </c>
      <c r="D364" s="8"/>
      <c r="E364" s="8"/>
      <c r="F364" s="8">
        <v>949450000</v>
      </c>
      <c r="G364" s="8">
        <v>163490000</v>
      </c>
    </row>
    <row r="365" spans="1:7" x14ac:dyDescent="0.2">
      <c r="A365" s="9"/>
      <c r="B365" s="10"/>
      <c r="C365" s="7">
        <v>1926</v>
      </c>
      <c r="D365" s="8">
        <v>1679885728</v>
      </c>
      <c r="E365" s="8">
        <v>2788015461</v>
      </c>
      <c r="F365" s="8">
        <v>2062016000</v>
      </c>
      <c r="G365" s="8">
        <v>1247493192</v>
      </c>
    </row>
    <row r="366" spans="1:7" x14ac:dyDescent="0.2">
      <c r="A366" s="9"/>
      <c r="B366" s="7" t="s">
        <v>5</v>
      </c>
      <c r="C366" s="7">
        <v>1884</v>
      </c>
      <c r="D366" s="8">
        <v>4482338282</v>
      </c>
      <c r="E366" s="8"/>
      <c r="F366" s="8"/>
      <c r="G366" s="8"/>
    </row>
    <row r="367" spans="1:7" x14ac:dyDescent="0.2">
      <c r="A367" s="9"/>
      <c r="B367" s="7" t="s">
        <v>23</v>
      </c>
      <c r="C367" s="7">
        <v>1875</v>
      </c>
      <c r="D367" s="8"/>
      <c r="E367" s="8"/>
      <c r="F367" s="8">
        <v>826954101</v>
      </c>
      <c r="G367" s="8"/>
    </row>
    <row r="368" spans="1:7" x14ac:dyDescent="0.2">
      <c r="A368" s="9"/>
      <c r="B368" s="7" t="s">
        <v>6</v>
      </c>
      <c r="C368" s="7">
        <v>1937</v>
      </c>
      <c r="D368" s="8">
        <v>1263253948</v>
      </c>
      <c r="E368" s="8">
        <v>200000000</v>
      </c>
      <c r="F368" s="8">
        <v>25000000</v>
      </c>
      <c r="G368" s="8">
        <v>1038200000</v>
      </c>
    </row>
    <row r="369" spans="1:7" x14ac:dyDescent="0.2">
      <c r="A369" s="9"/>
      <c r="B369" s="7" t="s">
        <v>7</v>
      </c>
      <c r="C369" s="7">
        <v>1985</v>
      </c>
      <c r="D369" s="8">
        <v>276087677</v>
      </c>
      <c r="E369" s="8"/>
      <c r="F369" s="8">
        <v>1305000000</v>
      </c>
      <c r="G369" s="8">
        <v>788370998</v>
      </c>
    </row>
    <row r="370" spans="1:7" x14ac:dyDescent="0.2">
      <c r="A370" s="9"/>
      <c r="B370" s="7" t="s">
        <v>8</v>
      </c>
      <c r="C370" s="7">
        <v>1936</v>
      </c>
      <c r="D370" s="8">
        <v>1195064961</v>
      </c>
      <c r="E370" s="8"/>
      <c r="F370" s="8">
        <v>61334000</v>
      </c>
      <c r="G370" s="8">
        <v>317461982</v>
      </c>
    </row>
    <row r="371" spans="1:7" x14ac:dyDescent="0.2">
      <c r="A371" s="9"/>
      <c r="B371" s="7" t="s">
        <v>9</v>
      </c>
      <c r="C371" s="7">
        <v>1886</v>
      </c>
      <c r="D371" s="8"/>
      <c r="E371" s="8">
        <v>1262806800</v>
      </c>
      <c r="F371" s="8">
        <v>1247815000</v>
      </c>
      <c r="G371" s="8">
        <v>1154334572</v>
      </c>
    </row>
    <row r="372" spans="1:7" x14ac:dyDescent="0.2">
      <c r="A372" s="9"/>
      <c r="B372" s="6" t="s">
        <v>11</v>
      </c>
      <c r="C372" s="7">
        <v>1889</v>
      </c>
      <c r="D372" s="8"/>
      <c r="E372" s="8">
        <v>1664486323</v>
      </c>
      <c r="F372" s="8">
        <v>1618800000</v>
      </c>
      <c r="G372" s="8">
        <v>1396282633</v>
      </c>
    </row>
    <row r="373" spans="1:7" x14ac:dyDescent="0.2">
      <c r="A373" s="9"/>
      <c r="B373" s="10"/>
      <c r="C373" s="7">
        <v>1938</v>
      </c>
      <c r="D373" s="8">
        <v>1392553520</v>
      </c>
      <c r="E373" s="8">
        <v>3462239682</v>
      </c>
      <c r="F373" s="8">
        <v>2792820000</v>
      </c>
      <c r="G373" s="8">
        <v>1799374378</v>
      </c>
    </row>
    <row r="374" spans="1:7" x14ac:dyDescent="0.2">
      <c r="A374" s="9"/>
      <c r="B374" s="7" t="s">
        <v>13</v>
      </c>
      <c r="C374" s="7">
        <v>1981</v>
      </c>
      <c r="D374" s="8"/>
      <c r="E374" s="8">
        <v>441110177</v>
      </c>
      <c r="F374" s="8">
        <v>752649000</v>
      </c>
      <c r="G374" s="8">
        <v>610000000</v>
      </c>
    </row>
    <row r="375" spans="1:7" x14ac:dyDescent="0.2">
      <c r="A375" s="5" t="s">
        <v>33</v>
      </c>
      <c r="B375" s="6" t="s">
        <v>3</v>
      </c>
      <c r="C375" s="7">
        <v>1648</v>
      </c>
      <c r="D375" s="8">
        <v>196016000</v>
      </c>
      <c r="E375" s="8">
        <v>200600000</v>
      </c>
      <c r="F375" s="8">
        <v>65000000</v>
      </c>
      <c r="G375" s="8"/>
    </row>
    <row r="376" spans="1:7" x14ac:dyDescent="0.2">
      <c r="A376" s="9"/>
      <c r="B376" s="10"/>
      <c r="C376" s="7">
        <v>1651</v>
      </c>
      <c r="D376" s="8">
        <v>391053000</v>
      </c>
      <c r="E376" s="8"/>
      <c r="F376" s="8"/>
      <c r="G376" s="8"/>
    </row>
    <row r="377" spans="1:7" x14ac:dyDescent="0.2">
      <c r="A377" s="9"/>
      <c r="B377" s="10"/>
      <c r="C377" s="7">
        <v>1652</v>
      </c>
      <c r="D377" s="8">
        <v>987128981</v>
      </c>
      <c r="E377" s="8">
        <v>394141082</v>
      </c>
      <c r="F377" s="8"/>
      <c r="G377" s="8"/>
    </row>
    <row r="378" spans="1:7" x14ac:dyDescent="0.2">
      <c r="A378" s="9"/>
      <c r="B378" s="10"/>
      <c r="C378" s="7">
        <v>1666</v>
      </c>
      <c r="D378" s="8">
        <v>57000000</v>
      </c>
      <c r="E378" s="8">
        <v>321600000</v>
      </c>
      <c r="F378" s="8">
        <v>93500000</v>
      </c>
      <c r="G378" s="8">
        <v>294972365</v>
      </c>
    </row>
    <row r="379" spans="1:7" x14ac:dyDescent="0.2">
      <c r="A379" s="9"/>
      <c r="B379" s="7" t="s">
        <v>15</v>
      </c>
      <c r="C379" s="7">
        <v>1634</v>
      </c>
      <c r="D379" s="8">
        <v>292920600</v>
      </c>
      <c r="E379" s="8"/>
      <c r="F379" s="8"/>
      <c r="G379" s="8"/>
    </row>
    <row r="380" spans="1:7" x14ac:dyDescent="0.2">
      <c r="A380" s="9"/>
      <c r="B380" s="6" t="s">
        <v>4</v>
      </c>
      <c r="C380" s="7">
        <v>1590</v>
      </c>
      <c r="D380" s="8">
        <v>1067373855</v>
      </c>
      <c r="E380" s="8">
        <v>1159356968</v>
      </c>
      <c r="F380" s="8">
        <v>934538566</v>
      </c>
      <c r="G380" s="8">
        <v>1688913136</v>
      </c>
    </row>
    <row r="381" spans="1:7" x14ac:dyDescent="0.2">
      <c r="A381" s="9"/>
      <c r="B381" s="10"/>
      <c r="C381" s="7">
        <v>1633</v>
      </c>
      <c r="D381" s="8">
        <v>708832110</v>
      </c>
      <c r="E381" s="8">
        <v>2386482944</v>
      </c>
      <c r="F381" s="8">
        <v>1113821160</v>
      </c>
      <c r="G381" s="8">
        <v>2899250716</v>
      </c>
    </row>
    <row r="382" spans="1:7" x14ac:dyDescent="0.2">
      <c r="A382" s="9"/>
      <c r="B382" s="10"/>
      <c r="C382" s="7">
        <v>1635</v>
      </c>
      <c r="D382" s="8"/>
      <c r="E382" s="8">
        <v>230000000</v>
      </c>
      <c r="F382" s="8">
        <v>230000000</v>
      </c>
      <c r="G382" s="8">
        <v>226000000</v>
      </c>
    </row>
    <row r="383" spans="1:7" x14ac:dyDescent="0.2">
      <c r="A383" s="9"/>
      <c r="B383" s="10"/>
      <c r="C383" s="7">
        <v>1655</v>
      </c>
      <c r="D383" s="8"/>
      <c r="E383" s="8"/>
      <c r="F383" s="8">
        <v>329750190</v>
      </c>
      <c r="G383" s="8"/>
    </row>
    <row r="384" spans="1:7" x14ac:dyDescent="0.2">
      <c r="A384" s="9"/>
      <c r="B384" s="7" t="s">
        <v>5</v>
      </c>
      <c r="C384" s="7">
        <v>1637</v>
      </c>
      <c r="D384" s="8">
        <v>579247000</v>
      </c>
      <c r="E384" s="8">
        <v>2583400000</v>
      </c>
      <c r="F384" s="8">
        <v>169200000</v>
      </c>
      <c r="G384" s="8">
        <v>261242482</v>
      </c>
    </row>
    <row r="385" spans="1:7" x14ac:dyDescent="0.2">
      <c r="A385" s="9"/>
      <c r="B385" s="7" t="s">
        <v>23</v>
      </c>
      <c r="C385" s="7">
        <v>1586</v>
      </c>
      <c r="D385" s="8">
        <v>513562000</v>
      </c>
      <c r="E385" s="8"/>
      <c r="F385" s="8">
        <v>743435258</v>
      </c>
      <c r="G385" s="8">
        <v>636861494</v>
      </c>
    </row>
    <row r="386" spans="1:7" x14ac:dyDescent="0.2">
      <c r="A386" s="9"/>
      <c r="B386" s="6" t="s">
        <v>6</v>
      </c>
      <c r="C386" s="7">
        <v>1672</v>
      </c>
      <c r="D386" s="8">
        <v>151106000</v>
      </c>
      <c r="E386" s="8">
        <v>668475356</v>
      </c>
      <c r="F386" s="8">
        <v>288265663</v>
      </c>
      <c r="G386" s="8">
        <v>178220000</v>
      </c>
    </row>
    <row r="387" spans="1:7" x14ac:dyDescent="0.2">
      <c r="A387" s="9"/>
      <c r="B387" s="10"/>
      <c r="C387" s="7">
        <v>1692</v>
      </c>
      <c r="D387" s="8">
        <v>665767937</v>
      </c>
      <c r="E387" s="8"/>
      <c r="F387" s="8"/>
      <c r="G387" s="8"/>
    </row>
    <row r="388" spans="1:7" x14ac:dyDescent="0.2">
      <c r="A388" s="9"/>
      <c r="B388" s="7" t="s">
        <v>7</v>
      </c>
      <c r="C388" s="7">
        <v>1691</v>
      </c>
      <c r="D388" s="8">
        <v>144204979</v>
      </c>
      <c r="E388" s="8">
        <v>174382433</v>
      </c>
      <c r="F388" s="8">
        <v>871688002</v>
      </c>
      <c r="G388" s="8">
        <v>1080777660</v>
      </c>
    </row>
    <row r="389" spans="1:7" x14ac:dyDescent="0.2">
      <c r="A389" s="9"/>
      <c r="B389" s="6" t="s">
        <v>8</v>
      </c>
      <c r="C389" s="7">
        <v>1589</v>
      </c>
      <c r="D389" s="8">
        <v>1307881000</v>
      </c>
      <c r="E389" s="8">
        <v>1466139564</v>
      </c>
      <c r="F389" s="8">
        <v>2596069817</v>
      </c>
      <c r="G389" s="8"/>
    </row>
    <row r="390" spans="1:7" x14ac:dyDescent="0.2">
      <c r="A390" s="9"/>
      <c r="B390" s="10"/>
      <c r="C390" s="7">
        <v>1668</v>
      </c>
      <c r="D390" s="8"/>
      <c r="E390" s="8">
        <v>898280260</v>
      </c>
      <c r="F390" s="8">
        <v>1641586550</v>
      </c>
      <c r="G390" s="8">
        <v>842440512</v>
      </c>
    </row>
    <row r="391" spans="1:7" x14ac:dyDescent="0.2">
      <c r="A391" s="9"/>
      <c r="B391" s="10"/>
      <c r="C391" s="7">
        <v>1669</v>
      </c>
      <c r="D391" s="8"/>
      <c r="E391" s="8">
        <v>769749590</v>
      </c>
      <c r="F391" s="8">
        <v>1525283876</v>
      </c>
      <c r="G391" s="8">
        <v>1414876447</v>
      </c>
    </row>
    <row r="392" spans="1:7" x14ac:dyDescent="0.2">
      <c r="A392" s="9"/>
      <c r="B392" s="7" t="s">
        <v>9</v>
      </c>
      <c r="C392" s="7">
        <v>1638</v>
      </c>
      <c r="D392" s="8"/>
      <c r="E392" s="8">
        <v>234814598</v>
      </c>
      <c r="F392" s="8">
        <v>184395022</v>
      </c>
      <c r="G392" s="8">
        <v>222245292</v>
      </c>
    </row>
    <row r="393" spans="1:7" x14ac:dyDescent="0.2">
      <c r="A393" s="9"/>
      <c r="B393" s="7" t="s">
        <v>10</v>
      </c>
      <c r="C393" s="7">
        <v>1688</v>
      </c>
      <c r="D393" s="8">
        <v>2309911724</v>
      </c>
      <c r="E393" s="8">
        <v>8784986459</v>
      </c>
      <c r="F393" s="8">
        <v>675000000</v>
      </c>
      <c r="G393" s="8"/>
    </row>
    <row r="394" spans="1:7" x14ac:dyDescent="0.2">
      <c r="A394" s="9"/>
      <c r="B394" s="6" t="s">
        <v>11</v>
      </c>
      <c r="C394" s="7">
        <v>1641</v>
      </c>
      <c r="D394" s="8">
        <v>473400000</v>
      </c>
      <c r="E394" s="8">
        <v>552253744</v>
      </c>
      <c r="F394" s="8">
        <v>571563619</v>
      </c>
      <c r="G394" s="8">
        <v>696018158</v>
      </c>
    </row>
    <row r="395" spans="1:7" x14ac:dyDescent="0.2">
      <c r="A395" s="9"/>
      <c r="B395" s="10"/>
      <c r="C395" s="7">
        <v>1674</v>
      </c>
      <c r="D395" s="8">
        <v>88464050</v>
      </c>
      <c r="E395" s="8">
        <v>732000000</v>
      </c>
      <c r="F395" s="8">
        <v>804470689</v>
      </c>
      <c r="G395" s="8">
        <v>1623401302</v>
      </c>
    </row>
    <row r="396" spans="1:7" x14ac:dyDescent="0.2">
      <c r="A396" s="9"/>
      <c r="B396" s="7" t="s">
        <v>13</v>
      </c>
      <c r="C396" s="7">
        <v>1683</v>
      </c>
      <c r="D396" s="8">
        <v>246031300</v>
      </c>
      <c r="E396" s="8"/>
      <c r="F396" s="8">
        <v>433283960</v>
      </c>
      <c r="G396" s="8"/>
    </row>
    <row r="397" spans="1:7" x14ac:dyDescent="0.2">
      <c r="A397" s="19" t="s">
        <v>36</v>
      </c>
      <c r="B397" s="19"/>
      <c r="C397" s="19"/>
      <c r="D397" s="19"/>
      <c r="E397" s="19"/>
      <c r="F397" s="19"/>
      <c r="G397" s="19"/>
    </row>
    <row r="398" spans="1:7" x14ac:dyDescent="0.2">
      <c r="A398" s="20"/>
      <c r="B398" s="20"/>
      <c r="C398" s="20"/>
      <c r="D398" s="20"/>
      <c r="E398" s="20"/>
      <c r="F398" s="20"/>
      <c r="G398" s="20"/>
    </row>
  </sheetData>
  <mergeCells count="128">
    <mergeCell ref="A1:G1"/>
    <mergeCell ref="A397:G398"/>
    <mergeCell ref="A375:A396"/>
    <mergeCell ref="B375:B378"/>
    <mergeCell ref="B380:B383"/>
    <mergeCell ref="B386:B387"/>
    <mergeCell ref="B389:B391"/>
    <mergeCell ref="B394:B395"/>
    <mergeCell ref="B351:B352"/>
    <mergeCell ref="B353:B354"/>
    <mergeCell ref="B355:B356"/>
    <mergeCell ref="A357:A374"/>
    <mergeCell ref="B357:B361"/>
    <mergeCell ref="B363:B365"/>
    <mergeCell ref="B372:B373"/>
    <mergeCell ref="A316:A333"/>
    <mergeCell ref="B316:B319"/>
    <mergeCell ref="B320:B323"/>
    <mergeCell ref="B324:B325"/>
    <mergeCell ref="B331:B332"/>
    <mergeCell ref="A334:A356"/>
    <mergeCell ref="B334:B339"/>
    <mergeCell ref="B340:B343"/>
    <mergeCell ref="B344:B345"/>
    <mergeCell ref="B347:B348"/>
    <mergeCell ref="B293:B294"/>
    <mergeCell ref="A295:A315"/>
    <mergeCell ref="B295:B299"/>
    <mergeCell ref="B300:B302"/>
    <mergeCell ref="B303:B304"/>
    <mergeCell ref="B306:B307"/>
    <mergeCell ref="B310:B311"/>
    <mergeCell ref="B312:B313"/>
    <mergeCell ref="B314:B315"/>
    <mergeCell ref="B255:B256"/>
    <mergeCell ref="A257:A273"/>
    <mergeCell ref="B257:B261"/>
    <mergeCell ref="B262:B265"/>
    <mergeCell ref="B271:B272"/>
    <mergeCell ref="A274:A294"/>
    <mergeCell ref="B274:B278"/>
    <mergeCell ref="B279:B282"/>
    <mergeCell ref="B283:B285"/>
    <mergeCell ref="B291:B292"/>
    <mergeCell ref="A223:A238"/>
    <mergeCell ref="B223:B228"/>
    <mergeCell ref="B229:B230"/>
    <mergeCell ref="B235:B236"/>
    <mergeCell ref="B237:B238"/>
    <mergeCell ref="A239:A256"/>
    <mergeCell ref="B239:B242"/>
    <mergeCell ref="B243:B246"/>
    <mergeCell ref="B247:B248"/>
    <mergeCell ref="B250:B251"/>
    <mergeCell ref="B199:B200"/>
    <mergeCell ref="B201:B202"/>
    <mergeCell ref="A203:A222"/>
    <mergeCell ref="B203:B208"/>
    <mergeCell ref="B210:B213"/>
    <mergeCell ref="B219:B220"/>
    <mergeCell ref="B221:B222"/>
    <mergeCell ref="A164:A182"/>
    <mergeCell ref="B164:B168"/>
    <mergeCell ref="B169:B172"/>
    <mergeCell ref="B175:B176"/>
    <mergeCell ref="B180:B181"/>
    <mergeCell ref="A183:A202"/>
    <mergeCell ref="B183:B186"/>
    <mergeCell ref="B187:B190"/>
    <mergeCell ref="B191:B192"/>
    <mergeCell ref="B195:B196"/>
    <mergeCell ref="A142:A163"/>
    <mergeCell ref="B142:B147"/>
    <mergeCell ref="B148:B150"/>
    <mergeCell ref="B151:B152"/>
    <mergeCell ref="B154:B155"/>
    <mergeCell ref="B158:B159"/>
    <mergeCell ref="B160:B161"/>
    <mergeCell ref="B162:B163"/>
    <mergeCell ref="A122:A141"/>
    <mergeCell ref="B122:B126"/>
    <mergeCell ref="B127:B129"/>
    <mergeCell ref="B130:B131"/>
    <mergeCell ref="B133:B134"/>
    <mergeCell ref="B136:B137"/>
    <mergeCell ref="B138:B139"/>
    <mergeCell ref="B140:B141"/>
    <mergeCell ref="A103:A121"/>
    <mergeCell ref="B103:B107"/>
    <mergeCell ref="B108:B109"/>
    <mergeCell ref="B110:B111"/>
    <mergeCell ref="B113:B114"/>
    <mergeCell ref="B118:B119"/>
    <mergeCell ref="B120:B121"/>
    <mergeCell ref="A82:A102"/>
    <mergeCell ref="B82:B85"/>
    <mergeCell ref="B87:B90"/>
    <mergeCell ref="B93:B94"/>
    <mergeCell ref="B97:B98"/>
    <mergeCell ref="B99:B100"/>
    <mergeCell ref="B101:B102"/>
    <mergeCell ref="A62:A81"/>
    <mergeCell ref="B62:B66"/>
    <mergeCell ref="B67:B69"/>
    <mergeCell ref="B70:B71"/>
    <mergeCell ref="B73:B74"/>
    <mergeCell ref="B78:B79"/>
    <mergeCell ref="B80:B81"/>
    <mergeCell ref="A42:A61"/>
    <mergeCell ref="B42:B45"/>
    <mergeCell ref="B47:B50"/>
    <mergeCell ref="B51:B52"/>
    <mergeCell ref="B54:B55"/>
    <mergeCell ref="B56:B57"/>
    <mergeCell ref="B59:B60"/>
    <mergeCell ref="A22:A41"/>
    <mergeCell ref="B22:B27"/>
    <mergeCell ref="B28:B31"/>
    <mergeCell ref="B35:B36"/>
    <mergeCell ref="B38:B39"/>
    <mergeCell ref="B40:B41"/>
    <mergeCell ref="A3:A21"/>
    <mergeCell ref="B3:B6"/>
    <mergeCell ref="B7:B10"/>
    <mergeCell ref="B11:B12"/>
    <mergeCell ref="B14:B15"/>
    <mergeCell ref="B18:B19"/>
    <mergeCell ref="B20:B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8"/>
  <sheetViews>
    <sheetView workbookViewId="0">
      <pane xSplit="3" ySplit="3" topLeftCell="D356" activePane="bottomRight" state="frozen"/>
      <selection pane="topRight" activeCell="D1" sqref="D1"/>
      <selection pane="bottomLeft" activeCell="A3" sqref="A3"/>
      <selection pane="bottomRight" activeCell="A398" sqref="A398:O398"/>
    </sheetView>
  </sheetViews>
  <sheetFormatPr baseColWidth="10" defaultRowHeight="14.25" x14ac:dyDescent="0.25"/>
  <cols>
    <col min="1" max="1" width="11.42578125" style="13"/>
    <col min="2" max="2" width="27.85546875" style="13" customWidth="1"/>
    <col min="3" max="3" width="13.42578125" style="13" customWidth="1"/>
    <col min="4" max="5" width="16.7109375" style="13" customWidth="1"/>
    <col min="6" max="6" width="16.7109375" style="17" customWidth="1"/>
    <col min="7" max="15" width="16.7109375" style="13" customWidth="1"/>
    <col min="16" max="16384" width="11.42578125" style="13"/>
  </cols>
  <sheetData>
    <row r="1" spans="1:15" ht="15" x14ac:dyDescent="0.25">
      <c r="A1" s="21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" x14ac:dyDescent="0.25">
      <c r="A2" s="11" t="s">
        <v>0</v>
      </c>
      <c r="B2" s="11" t="s">
        <v>1</v>
      </c>
      <c r="C2" s="12" t="s">
        <v>34</v>
      </c>
      <c r="D2" s="12">
        <v>2021</v>
      </c>
      <c r="E2" s="12"/>
      <c r="F2" s="12"/>
      <c r="G2" s="12">
        <v>2022</v>
      </c>
      <c r="H2" s="12"/>
      <c r="I2" s="12"/>
      <c r="J2" s="12">
        <v>2023</v>
      </c>
      <c r="K2" s="12"/>
      <c r="L2" s="12"/>
      <c r="M2" s="12">
        <v>2024</v>
      </c>
      <c r="N2" s="12"/>
      <c r="O2" s="12"/>
    </row>
    <row r="3" spans="1:15" ht="60" x14ac:dyDescent="0.25">
      <c r="A3" s="11"/>
      <c r="B3" s="11"/>
      <c r="C3" s="12"/>
      <c r="D3" s="4" t="s">
        <v>39</v>
      </c>
      <c r="E3" s="4" t="s">
        <v>37</v>
      </c>
      <c r="F3" s="14" t="s">
        <v>40</v>
      </c>
      <c r="G3" s="4" t="s">
        <v>39</v>
      </c>
      <c r="H3" s="4" t="s">
        <v>37</v>
      </c>
      <c r="I3" s="14" t="s">
        <v>40</v>
      </c>
      <c r="J3" s="4" t="s">
        <v>39</v>
      </c>
      <c r="K3" s="4" t="s">
        <v>37</v>
      </c>
      <c r="L3" s="14" t="s">
        <v>40</v>
      </c>
      <c r="M3" s="4" t="s">
        <v>39</v>
      </c>
      <c r="N3" s="4" t="s">
        <v>37</v>
      </c>
      <c r="O3" s="14" t="s">
        <v>40</v>
      </c>
    </row>
    <row r="4" spans="1:15" x14ac:dyDescent="0.25">
      <c r="A4" s="5" t="s">
        <v>2</v>
      </c>
      <c r="B4" s="6" t="s">
        <v>3</v>
      </c>
      <c r="C4" s="7">
        <v>1932</v>
      </c>
      <c r="D4" s="8">
        <v>185671313</v>
      </c>
      <c r="E4" s="8">
        <v>185671313</v>
      </c>
      <c r="F4" s="15">
        <f>+D4/E4</f>
        <v>1</v>
      </c>
      <c r="G4" s="8">
        <v>84998050</v>
      </c>
      <c r="H4" s="8">
        <v>84998050</v>
      </c>
      <c r="I4" s="15">
        <f>+G4/H4</f>
        <v>1</v>
      </c>
      <c r="J4" s="8">
        <v>230258094</v>
      </c>
      <c r="K4" s="8">
        <v>400770595</v>
      </c>
      <c r="L4" s="15">
        <f>+J4/K4</f>
        <v>0.5745383939657549</v>
      </c>
      <c r="M4" s="8"/>
      <c r="N4" s="8"/>
      <c r="O4" s="16" t="s">
        <v>38</v>
      </c>
    </row>
    <row r="5" spans="1:15" x14ac:dyDescent="0.25">
      <c r="A5" s="9" t="s">
        <v>2</v>
      </c>
      <c r="B5" s="10" t="s">
        <v>3</v>
      </c>
      <c r="C5" s="7">
        <v>1933</v>
      </c>
      <c r="D5" s="8">
        <v>424599601</v>
      </c>
      <c r="E5" s="8">
        <v>474599601</v>
      </c>
      <c r="F5" s="15">
        <f t="shared" ref="F5:F68" si="0">+D5/E5</f>
        <v>0.89464803616638522</v>
      </c>
      <c r="G5" s="8">
        <v>157351768</v>
      </c>
      <c r="H5" s="8">
        <v>212775958</v>
      </c>
      <c r="I5" s="15">
        <f t="shared" ref="I5:I68" si="1">+G5/H5</f>
        <v>0.73951855030538738</v>
      </c>
      <c r="J5" s="8">
        <v>600000000</v>
      </c>
      <c r="K5" s="8">
        <v>910995000</v>
      </c>
      <c r="L5" s="15">
        <f t="shared" ref="L5:L68" si="2">+J5/K5</f>
        <v>0.6586205193222795</v>
      </c>
      <c r="M5" s="8">
        <v>655060000</v>
      </c>
      <c r="N5" s="8">
        <v>919060000</v>
      </c>
      <c r="O5" s="16">
        <f t="shared" ref="O5:O68" si="3">+M5/N5</f>
        <v>0.71274998367897635</v>
      </c>
    </row>
    <row r="6" spans="1:15" x14ac:dyDescent="0.25">
      <c r="A6" s="9" t="s">
        <v>2</v>
      </c>
      <c r="B6" s="10" t="s">
        <v>3</v>
      </c>
      <c r="C6" s="7">
        <v>1942</v>
      </c>
      <c r="D6" s="8">
        <v>194253000</v>
      </c>
      <c r="E6" s="8">
        <v>194253000</v>
      </c>
      <c r="F6" s="15">
        <f t="shared" si="0"/>
        <v>1</v>
      </c>
      <c r="G6" s="8"/>
      <c r="H6" s="8"/>
      <c r="I6" s="15" t="s">
        <v>38</v>
      </c>
      <c r="J6" s="8"/>
      <c r="K6" s="8"/>
      <c r="L6" s="15" t="s">
        <v>38</v>
      </c>
      <c r="M6" s="8"/>
      <c r="N6" s="8"/>
      <c r="O6" s="16" t="s">
        <v>38</v>
      </c>
    </row>
    <row r="7" spans="1:15" x14ac:dyDescent="0.25">
      <c r="A7" s="9" t="s">
        <v>2</v>
      </c>
      <c r="B7" s="10" t="s">
        <v>3</v>
      </c>
      <c r="C7" s="7">
        <v>1944</v>
      </c>
      <c r="D7" s="8">
        <v>192052034</v>
      </c>
      <c r="E7" s="8">
        <v>192052034</v>
      </c>
      <c r="F7" s="15">
        <f t="shared" si="0"/>
        <v>1</v>
      </c>
      <c r="G7" s="8"/>
      <c r="H7" s="8"/>
      <c r="I7" s="15" t="s">
        <v>38</v>
      </c>
      <c r="J7" s="8">
        <v>320657828</v>
      </c>
      <c r="K7" s="8">
        <v>463657828</v>
      </c>
      <c r="L7" s="15">
        <f t="shared" si="2"/>
        <v>0.69158290583201365</v>
      </c>
      <c r="M7" s="8"/>
      <c r="N7" s="8"/>
      <c r="O7" s="16" t="s">
        <v>38</v>
      </c>
    </row>
    <row r="8" spans="1:15" x14ac:dyDescent="0.25">
      <c r="A8" s="9" t="s">
        <v>2</v>
      </c>
      <c r="B8" s="6" t="s">
        <v>4</v>
      </c>
      <c r="C8" s="7">
        <v>1939</v>
      </c>
      <c r="D8" s="8">
        <v>805267008</v>
      </c>
      <c r="E8" s="8">
        <v>962340810</v>
      </c>
      <c r="F8" s="15">
        <f t="shared" si="0"/>
        <v>0.83677944407241756</v>
      </c>
      <c r="G8" s="8">
        <v>617830598</v>
      </c>
      <c r="H8" s="8">
        <v>1457582743</v>
      </c>
      <c r="I8" s="15">
        <f t="shared" si="1"/>
        <v>0.42387343083410806</v>
      </c>
      <c r="J8" s="8">
        <v>524946789</v>
      </c>
      <c r="K8" s="8">
        <v>1668161376</v>
      </c>
      <c r="L8" s="15">
        <f t="shared" si="2"/>
        <v>0.31468585506921604</v>
      </c>
      <c r="M8" s="8">
        <v>352111259</v>
      </c>
      <c r="N8" s="8">
        <v>1078880000</v>
      </c>
      <c r="O8" s="16">
        <f t="shared" si="3"/>
        <v>0.32636739859854663</v>
      </c>
    </row>
    <row r="9" spans="1:15" x14ac:dyDescent="0.25">
      <c r="A9" s="9" t="s">
        <v>2</v>
      </c>
      <c r="B9" s="10" t="s">
        <v>4</v>
      </c>
      <c r="C9" s="7">
        <v>1945</v>
      </c>
      <c r="D9" s="8">
        <v>1683978010</v>
      </c>
      <c r="E9" s="8">
        <v>2348987451</v>
      </c>
      <c r="F9" s="15">
        <f t="shared" si="0"/>
        <v>0.71689527727494018</v>
      </c>
      <c r="G9" s="8"/>
      <c r="H9" s="8"/>
      <c r="I9" s="15" t="s">
        <v>38</v>
      </c>
      <c r="J9" s="8"/>
      <c r="K9" s="8"/>
      <c r="L9" s="15" t="s">
        <v>38</v>
      </c>
      <c r="M9" s="8"/>
      <c r="N9" s="8"/>
      <c r="O9" s="16" t="s">
        <v>38</v>
      </c>
    </row>
    <row r="10" spans="1:15" x14ac:dyDescent="0.25">
      <c r="A10" s="9" t="s">
        <v>2</v>
      </c>
      <c r="B10" s="10" t="s">
        <v>4</v>
      </c>
      <c r="C10" s="7">
        <v>1990</v>
      </c>
      <c r="D10" s="8">
        <v>484595182</v>
      </c>
      <c r="E10" s="8">
        <v>484595182</v>
      </c>
      <c r="F10" s="15">
        <f t="shared" si="0"/>
        <v>1</v>
      </c>
      <c r="G10" s="8">
        <v>404480000</v>
      </c>
      <c r="H10" s="8">
        <v>553780000</v>
      </c>
      <c r="I10" s="15">
        <f t="shared" si="1"/>
        <v>0.7303983531366246</v>
      </c>
      <c r="J10" s="8">
        <v>467919600</v>
      </c>
      <c r="K10" s="8">
        <v>650711000</v>
      </c>
      <c r="L10" s="15">
        <f t="shared" si="2"/>
        <v>0.7190897341523349</v>
      </c>
      <c r="M10" s="8">
        <v>632180000</v>
      </c>
      <c r="N10" s="8">
        <v>779380000</v>
      </c>
      <c r="O10" s="16">
        <f t="shared" si="3"/>
        <v>0.81113192537658141</v>
      </c>
    </row>
    <row r="11" spans="1:15" x14ac:dyDescent="0.25">
      <c r="A11" s="9" t="s">
        <v>2</v>
      </c>
      <c r="B11" s="10" t="s">
        <v>4</v>
      </c>
      <c r="C11" s="7">
        <v>1992</v>
      </c>
      <c r="D11" s="8">
        <v>1007911636</v>
      </c>
      <c r="E11" s="8">
        <v>1129037037</v>
      </c>
      <c r="F11" s="15">
        <f t="shared" si="0"/>
        <v>0.89271795607179893</v>
      </c>
      <c r="G11" s="8">
        <v>636532638</v>
      </c>
      <c r="H11" s="8">
        <v>1214616735</v>
      </c>
      <c r="I11" s="15">
        <f t="shared" si="1"/>
        <v>0.52406048727790666</v>
      </c>
      <c r="J11" s="8">
        <v>242528425</v>
      </c>
      <c r="K11" s="8">
        <v>1235962706</v>
      </c>
      <c r="L11" s="15">
        <f t="shared" si="2"/>
        <v>0.19622632934039355</v>
      </c>
      <c r="M11" s="8"/>
      <c r="N11" s="8"/>
      <c r="O11" s="16" t="s">
        <v>38</v>
      </c>
    </row>
    <row r="12" spans="1:15" x14ac:dyDescent="0.25">
      <c r="A12" s="9" t="s">
        <v>2</v>
      </c>
      <c r="B12" s="6" t="s">
        <v>5</v>
      </c>
      <c r="C12" s="7">
        <v>1941</v>
      </c>
      <c r="D12" s="8">
        <v>3930598667</v>
      </c>
      <c r="E12" s="8">
        <v>4180120000</v>
      </c>
      <c r="F12" s="15">
        <f t="shared" si="0"/>
        <v>0.94030761485316205</v>
      </c>
      <c r="G12" s="8">
        <v>159876997</v>
      </c>
      <c r="H12" s="8">
        <v>653596067</v>
      </c>
      <c r="I12" s="15">
        <f t="shared" si="1"/>
        <v>0.24461132046561107</v>
      </c>
      <c r="J12" s="8">
        <v>485810000</v>
      </c>
      <c r="K12" s="8">
        <v>1659102733</v>
      </c>
      <c r="L12" s="15">
        <f t="shared" si="2"/>
        <v>0.29281489948579331</v>
      </c>
      <c r="M12" s="8">
        <v>58000000</v>
      </c>
      <c r="N12" s="8">
        <v>321000000</v>
      </c>
      <c r="O12" s="16">
        <f t="shared" si="3"/>
        <v>0.18068535825545171</v>
      </c>
    </row>
    <row r="13" spans="1:15" x14ac:dyDescent="0.25">
      <c r="A13" s="9" t="s">
        <v>2</v>
      </c>
      <c r="B13" s="10" t="s">
        <v>5</v>
      </c>
      <c r="C13" s="7">
        <v>1959</v>
      </c>
      <c r="D13" s="8"/>
      <c r="E13" s="8"/>
      <c r="F13" s="15" t="s">
        <v>38</v>
      </c>
      <c r="G13" s="8">
        <v>99385997</v>
      </c>
      <c r="H13" s="8">
        <v>307385997</v>
      </c>
      <c r="I13" s="15">
        <f t="shared" si="1"/>
        <v>0.32332636479858906</v>
      </c>
      <c r="J13" s="8"/>
      <c r="K13" s="8"/>
      <c r="L13" s="15" t="s">
        <v>38</v>
      </c>
      <c r="M13" s="8"/>
      <c r="N13" s="8"/>
      <c r="O13" s="16" t="s">
        <v>38</v>
      </c>
    </row>
    <row r="14" spans="1:15" x14ac:dyDescent="0.25">
      <c r="A14" s="9" t="s">
        <v>2</v>
      </c>
      <c r="B14" s="7" t="s">
        <v>6</v>
      </c>
      <c r="C14" s="7">
        <v>1946</v>
      </c>
      <c r="D14" s="8">
        <v>181786675</v>
      </c>
      <c r="E14" s="8">
        <v>189302173</v>
      </c>
      <c r="F14" s="15">
        <f t="shared" si="0"/>
        <v>0.96029893433922708</v>
      </c>
      <c r="G14" s="8">
        <v>70926500</v>
      </c>
      <c r="H14" s="8">
        <v>218599980</v>
      </c>
      <c r="I14" s="15">
        <f t="shared" si="1"/>
        <v>0.32445794368325193</v>
      </c>
      <c r="J14" s="8">
        <v>36432676</v>
      </c>
      <c r="K14" s="8">
        <v>257870738</v>
      </c>
      <c r="L14" s="15">
        <f t="shared" si="2"/>
        <v>0.14128270730741074</v>
      </c>
      <c r="M14" s="8">
        <v>77741902</v>
      </c>
      <c r="N14" s="8">
        <v>150000000</v>
      </c>
      <c r="O14" s="16">
        <f t="shared" si="3"/>
        <v>0.51827934666666664</v>
      </c>
    </row>
    <row r="15" spans="1:15" x14ac:dyDescent="0.25">
      <c r="A15" s="9" t="s">
        <v>2</v>
      </c>
      <c r="B15" s="6" t="s">
        <v>7</v>
      </c>
      <c r="C15" s="7">
        <v>1950</v>
      </c>
      <c r="D15" s="8">
        <v>301540500</v>
      </c>
      <c r="E15" s="8">
        <v>379855600</v>
      </c>
      <c r="F15" s="15">
        <f t="shared" si="0"/>
        <v>0.79382928670789632</v>
      </c>
      <c r="G15" s="8">
        <v>240372000</v>
      </c>
      <c r="H15" s="8">
        <v>513572000</v>
      </c>
      <c r="I15" s="15">
        <f t="shared" si="1"/>
        <v>0.46803953486560795</v>
      </c>
      <c r="J15" s="8">
        <v>707451774</v>
      </c>
      <c r="K15" s="8">
        <v>1188739274</v>
      </c>
      <c r="L15" s="15">
        <f t="shared" si="2"/>
        <v>0.59512778745795858</v>
      </c>
      <c r="M15" s="8">
        <v>244978290</v>
      </c>
      <c r="N15" s="8">
        <v>544500000</v>
      </c>
      <c r="O15" s="16">
        <f t="shared" si="3"/>
        <v>0.44991421487603306</v>
      </c>
    </row>
    <row r="16" spans="1:15" x14ac:dyDescent="0.25">
      <c r="A16" s="9" t="s">
        <v>2</v>
      </c>
      <c r="B16" s="10" t="s">
        <v>7</v>
      </c>
      <c r="C16" s="7">
        <v>1959</v>
      </c>
      <c r="D16" s="8"/>
      <c r="E16" s="8"/>
      <c r="F16" s="15" t="s">
        <v>38</v>
      </c>
      <c r="G16" s="8">
        <v>129952400</v>
      </c>
      <c r="H16" s="8">
        <v>242070464</v>
      </c>
      <c r="I16" s="15">
        <f t="shared" si="1"/>
        <v>0.53683707567066097</v>
      </c>
      <c r="J16" s="8"/>
      <c r="K16" s="8"/>
      <c r="L16" s="15" t="s">
        <v>38</v>
      </c>
      <c r="M16" s="8">
        <v>25000000</v>
      </c>
      <c r="N16" s="8">
        <v>224000000</v>
      </c>
      <c r="O16" s="16">
        <f t="shared" si="3"/>
        <v>0.11160714285714286</v>
      </c>
    </row>
    <row r="17" spans="1:15" x14ac:dyDescent="0.25">
      <c r="A17" s="9" t="s">
        <v>2</v>
      </c>
      <c r="B17" s="7" t="s">
        <v>8</v>
      </c>
      <c r="C17" s="7">
        <v>1955</v>
      </c>
      <c r="D17" s="8">
        <v>369139610</v>
      </c>
      <c r="E17" s="8">
        <v>369139610</v>
      </c>
      <c r="F17" s="15">
        <f t="shared" si="0"/>
        <v>1</v>
      </c>
      <c r="G17" s="8">
        <v>129295433</v>
      </c>
      <c r="H17" s="8">
        <v>192545433</v>
      </c>
      <c r="I17" s="15">
        <f t="shared" si="1"/>
        <v>0.67150610110809539</v>
      </c>
      <c r="J17" s="8">
        <v>628394264</v>
      </c>
      <c r="K17" s="8">
        <v>780853000</v>
      </c>
      <c r="L17" s="15">
        <f t="shared" si="2"/>
        <v>0.80475360151014341</v>
      </c>
      <c r="M17" s="8"/>
      <c r="N17" s="8"/>
      <c r="O17" s="16" t="s">
        <v>38</v>
      </c>
    </row>
    <row r="18" spans="1:15" x14ac:dyDescent="0.25">
      <c r="A18" s="9" t="s">
        <v>2</v>
      </c>
      <c r="B18" s="7" t="s">
        <v>9</v>
      </c>
      <c r="C18" s="7">
        <v>1988</v>
      </c>
      <c r="D18" s="8"/>
      <c r="E18" s="8"/>
      <c r="F18" s="15" t="s">
        <v>38</v>
      </c>
      <c r="G18" s="8"/>
      <c r="H18" s="8"/>
      <c r="I18" s="15" t="s">
        <v>38</v>
      </c>
      <c r="J18" s="8"/>
      <c r="K18" s="8"/>
      <c r="L18" s="15" t="s">
        <v>38</v>
      </c>
      <c r="M18" s="8">
        <v>247648634</v>
      </c>
      <c r="N18" s="8">
        <v>641369000</v>
      </c>
      <c r="O18" s="16">
        <f t="shared" si="3"/>
        <v>0.38612504502088502</v>
      </c>
    </row>
    <row r="19" spans="1:15" x14ac:dyDescent="0.25">
      <c r="A19" s="9" t="s">
        <v>2</v>
      </c>
      <c r="B19" s="6" t="s">
        <v>10</v>
      </c>
      <c r="C19" s="7">
        <v>1954</v>
      </c>
      <c r="D19" s="8">
        <v>402511790</v>
      </c>
      <c r="E19" s="8">
        <v>402642590</v>
      </c>
      <c r="F19" s="15">
        <f t="shared" si="0"/>
        <v>0.99967514613891195</v>
      </c>
      <c r="G19" s="8"/>
      <c r="H19" s="8"/>
      <c r="I19" s="15" t="s">
        <v>38</v>
      </c>
      <c r="J19" s="8"/>
      <c r="K19" s="8"/>
      <c r="L19" s="15" t="s">
        <v>38</v>
      </c>
      <c r="M19" s="8"/>
      <c r="N19" s="8"/>
      <c r="O19" s="16" t="s">
        <v>38</v>
      </c>
    </row>
    <row r="20" spans="1:15" x14ac:dyDescent="0.25">
      <c r="A20" s="9" t="s">
        <v>2</v>
      </c>
      <c r="B20" s="10" t="s">
        <v>10</v>
      </c>
      <c r="C20" s="7">
        <v>1959</v>
      </c>
      <c r="D20" s="8"/>
      <c r="E20" s="8"/>
      <c r="F20" s="15" t="s">
        <v>38</v>
      </c>
      <c r="G20" s="8">
        <v>14471000</v>
      </c>
      <c r="H20" s="8">
        <v>177494539</v>
      </c>
      <c r="I20" s="15">
        <f t="shared" si="1"/>
        <v>8.1529268908943728E-2</v>
      </c>
      <c r="J20" s="8"/>
      <c r="K20" s="8"/>
      <c r="L20" s="15" t="s">
        <v>38</v>
      </c>
      <c r="M20" s="8">
        <v>80000000</v>
      </c>
      <c r="N20" s="8">
        <v>280000000</v>
      </c>
      <c r="O20" s="16">
        <f t="shared" si="3"/>
        <v>0.2857142857142857</v>
      </c>
    </row>
    <row r="21" spans="1:15" x14ac:dyDescent="0.25">
      <c r="A21" s="9" t="s">
        <v>2</v>
      </c>
      <c r="B21" s="6" t="s">
        <v>11</v>
      </c>
      <c r="C21" s="7">
        <v>1989</v>
      </c>
      <c r="D21" s="8">
        <v>290667103</v>
      </c>
      <c r="E21" s="8">
        <v>290667103</v>
      </c>
      <c r="F21" s="15">
        <f t="shared" si="0"/>
        <v>1</v>
      </c>
      <c r="G21" s="8">
        <v>426009760</v>
      </c>
      <c r="H21" s="8">
        <v>548280000</v>
      </c>
      <c r="I21" s="15">
        <f t="shared" si="1"/>
        <v>0.77699306923469758</v>
      </c>
      <c r="J21" s="8">
        <v>433410600</v>
      </c>
      <c r="K21" s="8">
        <v>671799400</v>
      </c>
      <c r="L21" s="15">
        <f t="shared" si="2"/>
        <v>0.64514883460747363</v>
      </c>
      <c r="M21" s="8">
        <v>583404000</v>
      </c>
      <c r="N21" s="8">
        <v>865460000</v>
      </c>
      <c r="O21" s="16">
        <f t="shared" si="3"/>
        <v>0.67409701199362193</v>
      </c>
    </row>
    <row r="22" spans="1:15" x14ac:dyDescent="0.25">
      <c r="A22" s="9" t="s">
        <v>2</v>
      </c>
      <c r="B22" s="10" t="s">
        <v>11</v>
      </c>
      <c r="C22" s="7">
        <v>1991</v>
      </c>
      <c r="D22" s="8">
        <v>656309102</v>
      </c>
      <c r="E22" s="8">
        <v>725888709</v>
      </c>
      <c r="F22" s="15">
        <f t="shared" si="0"/>
        <v>0.90414562709502067</v>
      </c>
      <c r="G22" s="8">
        <v>748749863</v>
      </c>
      <c r="H22" s="8">
        <v>954061000</v>
      </c>
      <c r="I22" s="15">
        <f t="shared" si="1"/>
        <v>0.78480292455094591</v>
      </c>
      <c r="J22" s="8">
        <v>708456773</v>
      </c>
      <c r="K22" s="8">
        <v>1377039479</v>
      </c>
      <c r="L22" s="15">
        <f t="shared" si="2"/>
        <v>0.51447818585018212</v>
      </c>
      <c r="M22" s="8">
        <v>640802000</v>
      </c>
      <c r="N22" s="8">
        <v>1093728000</v>
      </c>
      <c r="O22" s="16">
        <f t="shared" si="3"/>
        <v>0.58588789900231131</v>
      </c>
    </row>
    <row r="23" spans="1:15" x14ac:dyDescent="0.25">
      <c r="A23" s="5" t="s">
        <v>12</v>
      </c>
      <c r="B23" s="6" t="s">
        <v>3</v>
      </c>
      <c r="C23" s="7">
        <v>1631</v>
      </c>
      <c r="D23" s="8">
        <v>169828021</v>
      </c>
      <c r="E23" s="8">
        <v>227353000</v>
      </c>
      <c r="F23" s="15">
        <f t="shared" si="0"/>
        <v>0.7469794592549911</v>
      </c>
      <c r="G23" s="8">
        <v>181100000</v>
      </c>
      <c r="H23" s="8">
        <v>260000000</v>
      </c>
      <c r="I23" s="15">
        <f t="shared" si="1"/>
        <v>0.69653846153846155</v>
      </c>
      <c r="J23" s="8">
        <v>276000000</v>
      </c>
      <c r="K23" s="8">
        <v>362400000</v>
      </c>
      <c r="L23" s="15">
        <f t="shared" si="2"/>
        <v>0.76158940397350994</v>
      </c>
      <c r="M23" s="8">
        <v>176747907</v>
      </c>
      <c r="N23" s="8">
        <v>220000000</v>
      </c>
      <c r="O23" s="16">
        <f t="shared" si="3"/>
        <v>0.80339957727272726</v>
      </c>
    </row>
    <row r="24" spans="1:15" x14ac:dyDescent="0.25">
      <c r="A24" s="9" t="s">
        <v>12</v>
      </c>
      <c r="B24" s="10" t="s">
        <v>3</v>
      </c>
      <c r="C24" s="7">
        <v>1712</v>
      </c>
      <c r="D24" s="8"/>
      <c r="E24" s="8"/>
      <c r="F24" s="15" t="s">
        <v>38</v>
      </c>
      <c r="G24" s="8">
        <v>164429000</v>
      </c>
      <c r="H24" s="8">
        <v>257000000</v>
      </c>
      <c r="I24" s="15">
        <f t="shared" si="1"/>
        <v>0.63980155642023351</v>
      </c>
      <c r="J24" s="8">
        <v>263316668</v>
      </c>
      <c r="K24" s="8">
        <v>349716668</v>
      </c>
      <c r="L24" s="15">
        <f t="shared" si="2"/>
        <v>0.75294285944643624</v>
      </c>
      <c r="M24" s="8">
        <v>243816667</v>
      </c>
      <c r="N24" s="8">
        <v>253719000</v>
      </c>
      <c r="O24" s="16">
        <f t="shared" si="3"/>
        <v>0.96097125954303775</v>
      </c>
    </row>
    <row r="25" spans="1:15" x14ac:dyDescent="0.25">
      <c r="A25" s="9" t="s">
        <v>12</v>
      </c>
      <c r="B25" s="10" t="s">
        <v>3</v>
      </c>
      <c r="C25" s="7">
        <v>1715</v>
      </c>
      <c r="D25" s="8">
        <v>180355000</v>
      </c>
      <c r="E25" s="8">
        <v>231955000</v>
      </c>
      <c r="F25" s="15">
        <f t="shared" si="0"/>
        <v>0.77754305792071743</v>
      </c>
      <c r="G25" s="8"/>
      <c r="H25" s="8"/>
      <c r="I25" s="15" t="s">
        <v>38</v>
      </c>
      <c r="J25" s="8"/>
      <c r="K25" s="8"/>
      <c r="L25" s="15" t="s">
        <v>38</v>
      </c>
      <c r="M25" s="8"/>
      <c r="N25" s="8"/>
      <c r="O25" s="16" t="s">
        <v>38</v>
      </c>
    </row>
    <row r="26" spans="1:15" x14ac:dyDescent="0.25">
      <c r="A26" s="9" t="s">
        <v>12</v>
      </c>
      <c r="B26" s="10" t="s">
        <v>3</v>
      </c>
      <c r="C26" s="7">
        <v>1719</v>
      </c>
      <c r="D26" s="8"/>
      <c r="E26" s="8"/>
      <c r="F26" s="15" t="s">
        <v>38</v>
      </c>
      <c r="G26" s="8">
        <v>197707320</v>
      </c>
      <c r="H26" s="8">
        <v>291000000</v>
      </c>
      <c r="I26" s="15">
        <f t="shared" si="1"/>
        <v>0.67940659793814429</v>
      </c>
      <c r="J26" s="8"/>
      <c r="K26" s="8"/>
      <c r="L26" s="15" t="s">
        <v>38</v>
      </c>
      <c r="M26" s="8"/>
      <c r="N26" s="8"/>
      <c r="O26" s="16" t="s">
        <v>38</v>
      </c>
    </row>
    <row r="27" spans="1:15" x14ac:dyDescent="0.25">
      <c r="A27" s="9" t="s">
        <v>12</v>
      </c>
      <c r="B27" s="10" t="s">
        <v>3</v>
      </c>
      <c r="C27" s="7">
        <v>1721</v>
      </c>
      <c r="D27" s="8"/>
      <c r="E27" s="8"/>
      <c r="F27" s="15" t="s">
        <v>38</v>
      </c>
      <c r="G27" s="8"/>
      <c r="H27" s="8"/>
      <c r="I27" s="15" t="s">
        <v>38</v>
      </c>
      <c r="J27" s="8">
        <v>160212150</v>
      </c>
      <c r="K27" s="8">
        <v>199748426</v>
      </c>
      <c r="L27" s="15">
        <f t="shared" si="2"/>
        <v>0.80206964934982772</v>
      </c>
      <c r="M27" s="8"/>
      <c r="N27" s="8"/>
      <c r="O27" s="16" t="s">
        <v>38</v>
      </c>
    </row>
    <row r="28" spans="1:15" x14ac:dyDescent="0.25">
      <c r="A28" s="9" t="s">
        <v>12</v>
      </c>
      <c r="B28" s="10" t="s">
        <v>3</v>
      </c>
      <c r="C28" s="7">
        <v>1731</v>
      </c>
      <c r="D28" s="8">
        <v>292452872</v>
      </c>
      <c r="E28" s="8">
        <v>388433000</v>
      </c>
      <c r="F28" s="15">
        <f t="shared" si="0"/>
        <v>0.75290428980030022</v>
      </c>
      <c r="G28" s="8">
        <v>286801900</v>
      </c>
      <c r="H28" s="8">
        <v>400000000</v>
      </c>
      <c r="I28" s="15">
        <f t="shared" si="1"/>
        <v>0.71700474999999997</v>
      </c>
      <c r="J28" s="8">
        <v>382790000</v>
      </c>
      <c r="K28" s="8">
        <v>499590000</v>
      </c>
      <c r="L28" s="15">
        <f t="shared" si="2"/>
        <v>0.76620829079845476</v>
      </c>
      <c r="M28" s="8">
        <v>379959414</v>
      </c>
      <c r="N28" s="8">
        <v>400000000</v>
      </c>
      <c r="O28" s="16">
        <f t="shared" si="3"/>
        <v>0.94989853499999999</v>
      </c>
    </row>
    <row r="29" spans="1:15" x14ac:dyDescent="0.25">
      <c r="A29" s="9" t="s">
        <v>12</v>
      </c>
      <c r="B29" s="6" t="s">
        <v>4</v>
      </c>
      <c r="C29" s="7">
        <v>1723</v>
      </c>
      <c r="D29" s="8">
        <v>1307339442</v>
      </c>
      <c r="E29" s="8">
        <v>1397438196</v>
      </c>
      <c r="F29" s="15">
        <f t="shared" si="0"/>
        <v>0.93552576832528489</v>
      </c>
      <c r="G29" s="8"/>
      <c r="H29" s="8"/>
      <c r="I29" s="15" t="s">
        <v>38</v>
      </c>
      <c r="J29" s="8"/>
      <c r="K29" s="8"/>
      <c r="L29" s="15" t="s">
        <v>38</v>
      </c>
      <c r="M29" s="8"/>
      <c r="N29" s="8"/>
      <c r="O29" s="16" t="s">
        <v>38</v>
      </c>
    </row>
    <row r="30" spans="1:15" x14ac:dyDescent="0.25">
      <c r="A30" s="9" t="s">
        <v>12</v>
      </c>
      <c r="B30" s="10" t="s">
        <v>4</v>
      </c>
      <c r="C30" s="7">
        <v>1845</v>
      </c>
      <c r="D30" s="8">
        <v>231905700</v>
      </c>
      <c r="E30" s="8">
        <v>256807000</v>
      </c>
      <c r="F30" s="15">
        <f t="shared" si="0"/>
        <v>0.90303496400020244</v>
      </c>
      <c r="G30" s="8">
        <v>262771100</v>
      </c>
      <c r="H30" s="8">
        <v>632747000</v>
      </c>
      <c r="I30" s="15">
        <f t="shared" si="1"/>
        <v>0.41528620443874092</v>
      </c>
      <c r="J30" s="8">
        <v>282818009</v>
      </c>
      <c r="K30" s="8">
        <v>371758009</v>
      </c>
      <c r="L30" s="15">
        <f t="shared" si="2"/>
        <v>0.76075834858476443</v>
      </c>
      <c r="M30" s="8">
        <v>699196736</v>
      </c>
      <c r="N30" s="8">
        <v>720000000</v>
      </c>
      <c r="O30" s="16">
        <f t="shared" si="3"/>
        <v>0.97110657777777776</v>
      </c>
    </row>
    <row r="31" spans="1:15" x14ac:dyDescent="0.25">
      <c r="A31" s="9" t="s">
        <v>12</v>
      </c>
      <c r="B31" s="10" t="s">
        <v>4</v>
      </c>
      <c r="C31" s="7">
        <v>1848</v>
      </c>
      <c r="D31" s="8">
        <v>158000000</v>
      </c>
      <c r="E31" s="8">
        <v>198819000</v>
      </c>
      <c r="F31" s="15">
        <f t="shared" si="0"/>
        <v>0.79469266015823437</v>
      </c>
      <c r="G31" s="8">
        <v>260582932</v>
      </c>
      <c r="H31" s="8">
        <v>454000000</v>
      </c>
      <c r="I31" s="15">
        <f t="shared" si="1"/>
        <v>0.57397121585903088</v>
      </c>
      <c r="J31" s="8">
        <v>773750000</v>
      </c>
      <c r="K31" s="8">
        <v>1100566669</v>
      </c>
      <c r="L31" s="15">
        <f t="shared" si="2"/>
        <v>0.7030469137349461</v>
      </c>
      <c r="M31" s="8"/>
      <c r="N31" s="8"/>
      <c r="O31" s="16" t="s">
        <v>38</v>
      </c>
    </row>
    <row r="32" spans="1:15" x14ac:dyDescent="0.25">
      <c r="A32" s="9" t="s">
        <v>12</v>
      </c>
      <c r="B32" s="10" t="s">
        <v>4</v>
      </c>
      <c r="C32" s="7">
        <v>1853</v>
      </c>
      <c r="D32" s="8">
        <v>195000000</v>
      </c>
      <c r="E32" s="8">
        <v>254046000</v>
      </c>
      <c r="F32" s="15">
        <f t="shared" si="0"/>
        <v>0.7675775253300583</v>
      </c>
      <c r="G32" s="8"/>
      <c r="H32" s="8"/>
      <c r="I32" s="15" t="s">
        <v>38</v>
      </c>
      <c r="J32" s="8">
        <v>300000000</v>
      </c>
      <c r="K32" s="8">
        <v>300000000</v>
      </c>
      <c r="L32" s="15">
        <f t="shared" si="2"/>
        <v>1</v>
      </c>
      <c r="M32" s="8"/>
      <c r="N32" s="8"/>
      <c r="O32" s="16" t="s">
        <v>38</v>
      </c>
    </row>
    <row r="33" spans="1:15" ht="42.75" x14ac:dyDescent="0.25">
      <c r="A33" s="9" t="s">
        <v>12</v>
      </c>
      <c r="B33" s="7" t="s">
        <v>5</v>
      </c>
      <c r="C33" s="7">
        <v>1671</v>
      </c>
      <c r="D33" s="8">
        <v>886822984</v>
      </c>
      <c r="E33" s="8">
        <v>1004218000</v>
      </c>
      <c r="F33" s="15">
        <f t="shared" si="0"/>
        <v>0.88309807631410708</v>
      </c>
      <c r="G33" s="8">
        <v>396210104</v>
      </c>
      <c r="H33" s="8">
        <v>396211000</v>
      </c>
      <c r="I33" s="15">
        <f t="shared" si="1"/>
        <v>0.99999773857868657</v>
      </c>
      <c r="J33" s="8">
        <v>256000000</v>
      </c>
      <c r="K33" s="8">
        <v>314000000</v>
      </c>
      <c r="L33" s="15">
        <f t="shared" si="2"/>
        <v>0.8152866242038217</v>
      </c>
      <c r="M33" s="8">
        <v>233159292</v>
      </c>
      <c r="N33" s="8">
        <v>350000000</v>
      </c>
      <c r="O33" s="16">
        <f t="shared" si="3"/>
        <v>0.66616940571428573</v>
      </c>
    </row>
    <row r="34" spans="1:15" x14ac:dyDescent="0.25">
      <c r="A34" s="9" t="s">
        <v>12</v>
      </c>
      <c r="B34" s="7" t="s">
        <v>6</v>
      </c>
      <c r="C34" s="7">
        <v>2028</v>
      </c>
      <c r="D34" s="8"/>
      <c r="E34" s="8"/>
      <c r="F34" s="15" t="s">
        <v>38</v>
      </c>
      <c r="G34" s="8">
        <v>159611908</v>
      </c>
      <c r="H34" s="8">
        <v>244000000</v>
      </c>
      <c r="I34" s="15">
        <f t="shared" si="1"/>
        <v>0.65414716393442618</v>
      </c>
      <c r="J34" s="8"/>
      <c r="K34" s="8"/>
      <c r="L34" s="15" t="s">
        <v>38</v>
      </c>
      <c r="M34" s="8"/>
      <c r="N34" s="8"/>
      <c r="O34" s="16" t="s">
        <v>38</v>
      </c>
    </row>
    <row r="35" spans="1:15" x14ac:dyDescent="0.25">
      <c r="A35" s="9" t="s">
        <v>12</v>
      </c>
      <c r="B35" s="7" t="s">
        <v>7</v>
      </c>
      <c r="C35" s="7">
        <v>1739</v>
      </c>
      <c r="D35" s="8">
        <v>203536004</v>
      </c>
      <c r="E35" s="8">
        <v>253125000</v>
      </c>
      <c r="F35" s="15">
        <f t="shared" si="0"/>
        <v>0.80409285530864194</v>
      </c>
      <c r="G35" s="8">
        <v>280000000</v>
      </c>
      <c r="H35" s="8">
        <v>313166030</v>
      </c>
      <c r="I35" s="15">
        <f t="shared" si="1"/>
        <v>0.89409442013873597</v>
      </c>
      <c r="J35" s="8">
        <v>258000000</v>
      </c>
      <c r="K35" s="8">
        <v>358000000</v>
      </c>
      <c r="L35" s="15">
        <f t="shared" si="2"/>
        <v>0.72067039106145248</v>
      </c>
      <c r="M35" s="8">
        <v>681900000</v>
      </c>
      <c r="N35" s="8">
        <v>730000000</v>
      </c>
      <c r="O35" s="16">
        <f t="shared" si="3"/>
        <v>0.93410958904109587</v>
      </c>
    </row>
    <row r="36" spans="1:15" x14ac:dyDescent="0.25">
      <c r="A36" s="9" t="s">
        <v>12</v>
      </c>
      <c r="B36" s="6" t="s">
        <v>8</v>
      </c>
      <c r="C36" s="7">
        <v>1728</v>
      </c>
      <c r="D36" s="8">
        <v>176953000</v>
      </c>
      <c r="E36" s="8">
        <v>227353000</v>
      </c>
      <c r="F36" s="15">
        <f t="shared" si="0"/>
        <v>0.77831829797715446</v>
      </c>
      <c r="G36" s="8">
        <v>153429000</v>
      </c>
      <c r="H36" s="8">
        <v>233000000</v>
      </c>
      <c r="I36" s="15">
        <f t="shared" si="1"/>
        <v>0.6584935622317597</v>
      </c>
      <c r="J36" s="8">
        <v>60000000</v>
      </c>
      <c r="K36" s="8">
        <v>60000000</v>
      </c>
      <c r="L36" s="15">
        <f t="shared" si="2"/>
        <v>1</v>
      </c>
      <c r="M36" s="8">
        <v>623910178</v>
      </c>
      <c r="N36" s="8">
        <v>665000000</v>
      </c>
      <c r="O36" s="16">
        <f t="shared" si="3"/>
        <v>0.93821079398496243</v>
      </c>
    </row>
    <row r="37" spans="1:15" x14ac:dyDescent="0.25">
      <c r="A37" s="9" t="s">
        <v>12</v>
      </c>
      <c r="B37" s="10" t="s">
        <v>8</v>
      </c>
      <c r="C37" s="7">
        <v>1829</v>
      </c>
      <c r="D37" s="8"/>
      <c r="E37" s="8"/>
      <c r="F37" s="15" t="s">
        <v>38</v>
      </c>
      <c r="G37" s="8"/>
      <c r="H37" s="8"/>
      <c r="I37" s="15" t="s">
        <v>38</v>
      </c>
      <c r="J37" s="8">
        <v>424108850</v>
      </c>
      <c r="K37" s="8">
        <v>490108850</v>
      </c>
      <c r="L37" s="15">
        <f t="shared" si="2"/>
        <v>0.86533603708645535</v>
      </c>
      <c r="M37" s="8"/>
      <c r="N37" s="8"/>
      <c r="O37" s="16" t="s">
        <v>38</v>
      </c>
    </row>
    <row r="38" spans="1:15" x14ac:dyDescent="0.25">
      <c r="A38" s="9" t="s">
        <v>12</v>
      </c>
      <c r="B38" s="7" t="s">
        <v>9</v>
      </c>
      <c r="C38" s="7">
        <v>1710</v>
      </c>
      <c r="D38" s="8"/>
      <c r="E38" s="8"/>
      <c r="F38" s="15" t="s">
        <v>38</v>
      </c>
      <c r="G38" s="8"/>
      <c r="H38" s="8"/>
      <c r="I38" s="15" t="s">
        <v>38</v>
      </c>
      <c r="J38" s="8">
        <v>262196000</v>
      </c>
      <c r="K38" s="8">
        <v>352796000</v>
      </c>
      <c r="L38" s="15">
        <f t="shared" si="2"/>
        <v>0.74319436728307575</v>
      </c>
      <c r="M38" s="8">
        <v>334365070</v>
      </c>
      <c r="N38" s="8">
        <v>377000000</v>
      </c>
      <c r="O38" s="16">
        <f t="shared" si="3"/>
        <v>0.88690999999999998</v>
      </c>
    </row>
    <row r="39" spans="1:15" x14ac:dyDescent="0.25">
      <c r="A39" s="9" t="s">
        <v>12</v>
      </c>
      <c r="B39" s="6" t="s">
        <v>11</v>
      </c>
      <c r="C39" s="7">
        <v>1855</v>
      </c>
      <c r="D39" s="8"/>
      <c r="E39" s="8"/>
      <c r="F39" s="15" t="s">
        <v>38</v>
      </c>
      <c r="G39" s="8">
        <v>157110363</v>
      </c>
      <c r="H39" s="8">
        <v>245000000</v>
      </c>
      <c r="I39" s="15">
        <f t="shared" si="1"/>
        <v>0.64126678775510204</v>
      </c>
      <c r="J39" s="8">
        <v>141630000</v>
      </c>
      <c r="K39" s="8">
        <v>299116667</v>
      </c>
      <c r="L39" s="15">
        <f t="shared" si="2"/>
        <v>0.47349417677216898</v>
      </c>
      <c r="M39" s="8">
        <v>195204309</v>
      </c>
      <c r="N39" s="8">
        <v>200000000</v>
      </c>
      <c r="O39" s="16">
        <f t="shared" si="3"/>
        <v>0.97602154500000005</v>
      </c>
    </row>
    <row r="40" spans="1:15" x14ac:dyDescent="0.25">
      <c r="A40" s="9" t="s">
        <v>12</v>
      </c>
      <c r="B40" s="10" t="s">
        <v>11</v>
      </c>
      <c r="C40" s="7">
        <v>2035</v>
      </c>
      <c r="D40" s="8">
        <v>397268497</v>
      </c>
      <c r="E40" s="8">
        <v>516376000</v>
      </c>
      <c r="F40" s="15">
        <f t="shared" si="0"/>
        <v>0.76933958394658153</v>
      </c>
      <c r="G40" s="8">
        <v>427567000</v>
      </c>
      <c r="H40" s="8">
        <v>561000000</v>
      </c>
      <c r="I40" s="15">
        <f t="shared" si="1"/>
        <v>0.76215151515151514</v>
      </c>
      <c r="J40" s="8">
        <v>446331528</v>
      </c>
      <c r="K40" s="8">
        <v>580811528</v>
      </c>
      <c r="L40" s="15">
        <f t="shared" si="2"/>
        <v>0.76846189595603209</v>
      </c>
      <c r="M40" s="8">
        <v>552033093</v>
      </c>
      <c r="N40" s="8">
        <v>609000000</v>
      </c>
      <c r="O40" s="16">
        <f t="shared" si="3"/>
        <v>0.90645828078817736</v>
      </c>
    </row>
    <row r="41" spans="1:15" x14ac:dyDescent="0.25">
      <c r="A41" s="9" t="s">
        <v>12</v>
      </c>
      <c r="B41" s="6" t="s">
        <v>13</v>
      </c>
      <c r="C41" s="7">
        <v>1735</v>
      </c>
      <c r="D41" s="8">
        <v>156061009</v>
      </c>
      <c r="E41" s="8">
        <v>228273000</v>
      </c>
      <c r="F41" s="15">
        <f t="shared" si="0"/>
        <v>0.683659517332317</v>
      </c>
      <c r="G41" s="8">
        <v>200405718</v>
      </c>
      <c r="H41" s="8">
        <v>283000000</v>
      </c>
      <c r="I41" s="15">
        <f t="shared" si="1"/>
        <v>0.70814741342756182</v>
      </c>
      <c r="J41" s="8"/>
      <c r="K41" s="8"/>
      <c r="L41" s="15" t="s">
        <v>38</v>
      </c>
      <c r="M41" s="8"/>
      <c r="N41" s="8"/>
      <c r="O41" s="16" t="s">
        <v>38</v>
      </c>
    </row>
    <row r="42" spans="1:15" x14ac:dyDescent="0.25">
      <c r="A42" s="9" t="s">
        <v>12</v>
      </c>
      <c r="B42" s="10" t="s">
        <v>13</v>
      </c>
      <c r="C42" s="7">
        <v>1738</v>
      </c>
      <c r="D42" s="8"/>
      <c r="E42" s="8"/>
      <c r="F42" s="15" t="s">
        <v>38</v>
      </c>
      <c r="G42" s="8"/>
      <c r="H42" s="8"/>
      <c r="I42" s="15" t="s">
        <v>38</v>
      </c>
      <c r="J42" s="8">
        <v>209084587</v>
      </c>
      <c r="K42" s="8">
        <v>661315862</v>
      </c>
      <c r="L42" s="15">
        <f t="shared" si="2"/>
        <v>0.31616448207921555</v>
      </c>
      <c r="M42" s="8"/>
      <c r="N42" s="8"/>
      <c r="O42" s="16" t="s">
        <v>38</v>
      </c>
    </row>
    <row r="43" spans="1:15" x14ac:dyDescent="0.25">
      <c r="A43" s="5" t="s">
        <v>14</v>
      </c>
      <c r="B43" s="6" t="s">
        <v>3</v>
      </c>
      <c r="C43" s="7">
        <v>2074</v>
      </c>
      <c r="D43" s="8">
        <v>275977678</v>
      </c>
      <c r="E43" s="8">
        <v>320165802</v>
      </c>
      <c r="F43" s="15">
        <f t="shared" si="0"/>
        <v>0.86198362309788479</v>
      </c>
      <c r="G43" s="8">
        <v>122422469</v>
      </c>
      <c r="H43" s="8">
        <v>200000000</v>
      </c>
      <c r="I43" s="15">
        <f t="shared" si="1"/>
        <v>0.612112345</v>
      </c>
      <c r="J43" s="8">
        <v>466175333</v>
      </c>
      <c r="K43" s="8">
        <v>522275333</v>
      </c>
      <c r="L43" s="15">
        <f t="shared" si="2"/>
        <v>0.89258539231068756</v>
      </c>
      <c r="M43" s="8">
        <v>532359333</v>
      </c>
      <c r="N43" s="8">
        <v>582360733</v>
      </c>
      <c r="O43" s="16">
        <f t="shared" si="3"/>
        <v>0.91414015889701139</v>
      </c>
    </row>
    <row r="44" spans="1:15" x14ac:dyDescent="0.25">
      <c r="A44" s="9" t="s">
        <v>14</v>
      </c>
      <c r="B44" s="10" t="s">
        <v>3</v>
      </c>
      <c r="C44" s="7">
        <v>2122</v>
      </c>
      <c r="D44" s="8">
        <v>440717933</v>
      </c>
      <c r="E44" s="8">
        <v>459931502</v>
      </c>
      <c r="F44" s="15">
        <f t="shared" si="0"/>
        <v>0.95822515110086981</v>
      </c>
      <c r="G44" s="8"/>
      <c r="H44" s="8"/>
      <c r="I44" s="15" t="s">
        <v>38</v>
      </c>
      <c r="J44" s="8"/>
      <c r="K44" s="8"/>
      <c r="L44" s="15" t="s">
        <v>38</v>
      </c>
      <c r="M44" s="8">
        <v>279400000</v>
      </c>
      <c r="N44" s="8">
        <v>279400000</v>
      </c>
      <c r="O44" s="16">
        <f t="shared" si="3"/>
        <v>1</v>
      </c>
    </row>
    <row r="45" spans="1:15" x14ac:dyDescent="0.25">
      <c r="A45" s="9" t="s">
        <v>14</v>
      </c>
      <c r="B45" s="10" t="s">
        <v>3</v>
      </c>
      <c r="C45" s="7">
        <v>2123</v>
      </c>
      <c r="D45" s="8">
        <v>164777286</v>
      </c>
      <c r="E45" s="8">
        <v>172697286</v>
      </c>
      <c r="F45" s="15">
        <f t="shared" si="0"/>
        <v>0.95413940668413288</v>
      </c>
      <c r="G45" s="8">
        <v>233363543</v>
      </c>
      <c r="H45" s="8">
        <v>285000000</v>
      </c>
      <c r="I45" s="15">
        <f t="shared" si="1"/>
        <v>0.81881944912280702</v>
      </c>
      <c r="J45" s="8">
        <v>359200000</v>
      </c>
      <c r="K45" s="8">
        <v>359200000</v>
      </c>
      <c r="L45" s="15">
        <f t="shared" si="2"/>
        <v>1</v>
      </c>
      <c r="M45" s="8"/>
      <c r="N45" s="8"/>
      <c r="O45" s="16" t="s">
        <v>38</v>
      </c>
    </row>
    <row r="46" spans="1:15" x14ac:dyDescent="0.25">
      <c r="A46" s="9" t="s">
        <v>14</v>
      </c>
      <c r="B46" s="10" t="s">
        <v>3</v>
      </c>
      <c r="C46" s="7">
        <v>2138</v>
      </c>
      <c r="D46" s="8"/>
      <c r="E46" s="8"/>
      <c r="F46" s="15" t="s">
        <v>38</v>
      </c>
      <c r="G46" s="8">
        <v>240000000</v>
      </c>
      <c r="H46" s="8">
        <v>240000000</v>
      </c>
      <c r="I46" s="15">
        <f t="shared" si="1"/>
        <v>1</v>
      </c>
      <c r="J46" s="8"/>
      <c r="K46" s="8"/>
      <c r="L46" s="15" t="s">
        <v>38</v>
      </c>
      <c r="M46" s="8"/>
      <c r="N46" s="8"/>
      <c r="O46" s="16" t="s">
        <v>38</v>
      </c>
    </row>
    <row r="47" spans="1:15" ht="42.75" x14ac:dyDescent="0.25">
      <c r="A47" s="9" t="s">
        <v>14</v>
      </c>
      <c r="B47" s="7" t="s">
        <v>15</v>
      </c>
      <c r="C47" s="7">
        <v>2108</v>
      </c>
      <c r="D47" s="8">
        <v>159600361</v>
      </c>
      <c r="E47" s="8">
        <v>163894399</v>
      </c>
      <c r="F47" s="15">
        <f t="shared" si="0"/>
        <v>0.97379997104110927</v>
      </c>
      <c r="G47" s="8">
        <v>274550223</v>
      </c>
      <c r="H47" s="8">
        <v>289000000</v>
      </c>
      <c r="I47" s="15">
        <f t="shared" si="1"/>
        <v>0.95000077162629759</v>
      </c>
      <c r="J47" s="8">
        <v>300000000</v>
      </c>
      <c r="K47" s="8">
        <v>300000000</v>
      </c>
      <c r="L47" s="15">
        <f t="shared" si="2"/>
        <v>1</v>
      </c>
      <c r="M47" s="8">
        <v>349600000</v>
      </c>
      <c r="N47" s="8">
        <v>349600000</v>
      </c>
      <c r="O47" s="16">
        <f t="shared" si="3"/>
        <v>1</v>
      </c>
    </row>
    <row r="48" spans="1:15" x14ac:dyDescent="0.25">
      <c r="A48" s="9" t="s">
        <v>14</v>
      </c>
      <c r="B48" s="6" t="s">
        <v>4</v>
      </c>
      <c r="C48" s="7">
        <v>2100</v>
      </c>
      <c r="D48" s="8">
        <v>591193773</v>
      </c>
      <c r="E48" s="8">
        <v>601901129</v>
      </c>
      <c r="F48" s="15">
        <f t="shared" si="0"/>
        <v>0.9822107726932009</v>
      </c>
      <c r="G48" s="8">
        <v>1231095427</v>
      </c>
      <c r="H48" s="8">
        <v>1283000000</v>
      </c>
      <c r="I48" s="15">
        <f t="shared" si="1"/>
        <v>0.95954437022603278</v>
      </c>
      <c r="J48" s="8">
        <v>1374010660</v>
      </c>
      <c r="K48" s="8">
        <v>1900000000</v>
      </c>
      <c r="L48" s="15">
        <f t="shared" si="2"/>
        <v>0.72316350526315787</v>
      </c>
      <c r="M48" s="8">
        <v>1307062328</v>
      </c>
      <c r="N48" s="8">
        <v>2150000000</v>
      </c>
      <c r="O48" s="16">
        <f t="shared" si="3"/>
        <v>0.60793596651162796</v>
      </c>
    </row>
    <row r="49" spans="1:15" x14ac:dyDescent="0.25">
      <c r="A49" s="9" t="s">
        <v>14</v>
      </c>
      <c r="B49" s="10" t="s">
        <v>4</v>
      </c>
      <c r="C49" s="7">
        <v>2110</v>
      </c>
      <c r="D49" s="8">
        <v>429642732</v>
      </c>
      <c r="E49" s="8">
        <v>719471994</v>
      </c>
      <c r="F49" s="15">
        <f t="shared" si="0"/>
        <v>0.59716394186706867</v>
      </c>
      <c r="G49" s="8">
        <v>433000000</v>
      </c>
      <c r="H49" s="8">
        <v>888885411</v>
      </c>
      <c r="I49" s="15">
        <f t="shared" si="1"/>
        <v>0.48712690594491037</v>
      </c>
      <c r="J49" s="8">
        <v>412915300</v>
      </c>
      <c r="K49" s="8">
        <v>4399253433</v>
      </c>
      <c r="L49" s="15">
        <f t="shared" si="2"/>
        <v>9.3860312048087452E-2</v>
      </c>
      <c r="M49" s="8">
        <v>1014000000</v>
      </c>
      <c r="N49" s="8">
        <v>3015000000</v>
      </c>
      <c r="O49" s="16">
        <f t="shared" si="3"/>
        <v>0.33631840796019902</v>
      </c>
    </row>
    <row r="50" spans="1:15" x14ac:dyDescent="0.25">
      <c r="A50" s="9" t="s">
        <v>14</v>
      </c>
      <c r="B50" s="10" t="s">
        <v>4</v>
      </c>
      <c r="C50" s="7">
        <v>2123</v>
      </c>
      <c r="D50" s="8">
        <v>180000000</v>
      </c>
      <c r="E50" s="8">
        <v>266804835</v>
      </c>
      <c r="F50" s="15">
        <f t="shared" si="0"/>
        <v>0.67465044252290252</v>
      </c>
      <c r="G50" s="8">
        <v>228954300</v>
      </c>
      <c r="H50" s="8">
        <v>589086000</v>
      </c>
      <c r="I50" s="15">
        <f t="shared" si="1"/>
        <v>0.38866022957598723</v>
      </c>
      <c r="J50" s="8">
        <v>410000000</v>
      </c>
      <c r="K50" s="8">
        <v>410000000</v>
      </c>
      <c r="L50" s="15">
        <f t="shared" si="2"/>
        <v>1</v>
      </c>
      <c r="M50" s="8">
        <v>200000000</v>
      </c>
      <c r="N50" s="8">
        <v>200000000</v>
      </c>
      <c r="O50" s="16">
        <f t="shared" si="3"/>
        <v>1</v>
      </c>
    </row>
    <row r="51" spans="1:15" x14ac:dyDescent="0.25">
      <c r="A51" s="9" t="s">
        <v>14</v>
      </c>
      <c r="B51" s="10" t="s">
        <v>4</v>
      </c>
      <c r="C51" s="7">
        <v>2138</v>
      </c>
      <c r="D51" s="8">
        <v>418500000</v>
      </c>
      <c r="E51" s="8">
        <v>488211930</v>
      </c>
      <c r="F51" s="15">
        <f t="shared" si="0"/>
        <v>0.85720969579747874</v>
      </c>
      <c r="G51" s="8"/>
      <c r="H51" s="8"/>
      <c r="I51" s="15" t="s">
        <v>38</v>
      </c>
      <c r="J51" s="8"/>
      <c r="K51" s="8"/>
      <c r="L51" s="15" t="s">
        <v>38</v>
      </c>
      <c r="M51" s="8"/>
      <c r="N51" s="8"/>
      <c r="O51" s="16" t="s">
        <v>38</v>
      </c>
    </row>
    <row r="52" spans="1:15" x14ac:dyDescent="0.25">
      <c r="A52" s="9" t="s">
        <v>14</v>
      </c>
      <c r="B52" s="6" t="s">
        <v>5</v>
      </c>
      <c r="C52" s="7">
        <v>2130</v>
      </c>
      <c r="D52" s="8"/>
      <c r="E52" s="8"/>
      <c r="F52" s="15" t="s">
        <v>38</v>
      </c>
      <c r="G52" s="8"/>
      <c r="H52" s="8"/>
      <c r="I52" s="15" t="s">
        <v>38</v>
      </c>
      <c r="J52" s="8">
        <v>289600000</v>
      </c>
      <c r="K52" s="8">
        <v>338000000</v>
      </c>
      <c r="L52" s="15">
        <f t="shared" si="2"/>
        <v>0.85680473372781063</v>
      </c>
      <c r="M52" s="8">
        <v>165000000</v>
      </c>
      <c r="N52" s="8">
        <v>245000000</v>
      </c>
      <c r="O52" s="16">
        <f t="shared" si="3"/>
        <v>0.67346938775510201</v>
      </c>
    </row>
    <row r="53" spans="1:15" x14ac:dyDescent="0.25">
      <c r="A53" s="9" t="s">
        <v>14</v>
      </c>
      <c r="B53" s="10" t="s">
        <v>5</v>
      </c>
      <c r="C53" s="7">
        <v>2188</v>
      </c>
      <c r="D53" s="8">
        <v>1476612891</v>
      </c>
      <c r="E53" s="8">
        <v>1611078941</v>
      </c>
      <c r="F53" s="15">
        <f t="shared" si="0"/>
        <v>0.91653664722565575</v>
      </c>
      <c r="G53" s="8"/>
      <c r="H53" s="8"/>
      <c r="I53" s="15" t="s">
        <v>38</v>
      </c>
      <c r="J53" s="8">
        <v>1374250240</v>
      </c>
      <c r="K53" s="8">
        <v>1687066906</v>
      </c>
      <c r="L53" s="15">
        <f t="shared" si="2"/>
        <v>0.81457957305221418</v>
      </c>
      <c r="M53" s="8">
        <v>1827292635</v>
      </c>
      <c r="N53" s="8">
        <v>1921987447</v>
      </c>
      <c r="O53" s="16">
        <f t="shared" si="3"/>
        <v>0.95073078539206501</v>
      </c>
    </row>
    <row r="54" spans="1:15" x14ac:dyDescent="0.25">
      <c r="A54" s="9" t="s">
        <v>14</v>
      </c>
      <c r="B54" s="7" t="s">
        <v>6</v>
      </c>
      <c r="C54" s="7">
        <v>2187</v>
      </c>
      <c r="D54" s="8"/>
      <c r="E54" s="8"/>
      <c r="F54" s="15" t="s">
        <v>38</v>
      </c>
      <c r="G54" s="8">
        <v>116853029</v>
      </c>
      <c r="H54" s="8">
        <v>120000000</v>
      </c>
      <c r="I54" s="15">
        <f t="shared" si="1"/>
        <v>0.97377524166666662</v>
      </c>
      <c r="J54" s="8"/>
      <c r="K54" s="8"/>
      <c r="L54" s="15" t="s">
        <v>38</v>
      </c>
      <c r="M54" s="8">
        <v>295526000</v>
      </c>
      <c r="N54" s="8">
        <v>295526000</v>
      </c>
      <c r="O54" s="16">
        <f t="shared" si="3"/>
        <v>1</v>
      </c>
    </row>
    <row r="55" spans="1:15" x14ac:dyDescent="0.25">
      <c r="A55" s="9" t="s">
        <v>14</v>
      </c>
      <c r="B55" s="6" t="s">
        <v>7</v>
      </c>
      <c r="C55" s="7">
        <v>2130</v>
      </c>
      <c r="D55" s="8"/>
      <c r="E55" s="8"/>
      <c r="F55" s="15" t="s">
        <v>38</v>
      </c>
      <c r="G55" s="8"/>
      <c r="H55" s="8"/>
      <c r="I55" s="15" t="s">
        <v>38</v>
      </c>
      <c r="J55" s="8"/>
      <c r="K55" s="8"/>
      <c r="L55" s="15" t="s">
        <v>38</v>
      </c>
      <c r="M55" s="8">
        <v>439021494</v>
      </c>
      <c r="N55" s="8">
        <v>439021494</v>
      </c>
      <c r="O55" s="16">
        <f t="shared" si="3"/>
        <v>1</v>
      </c>
    </row>
    <row r="56" spans="1:15" x14ac:dyDescent="0.25">
      <c r="A56" s="9" t="s">
        <v>14</v>
      </c>
      <c r="B56" s="10" t="s">
        <v>7</v>
      </c>
      <c r="C56" s="7">
        <v>2156</v>
      </c>
      <c r="D56" s="8">
        <v>156599781</v>
      </c>
      <c r="E56" s="8">
        <v>162682935</v>
      </c>
      <c r="F56" s="15">
        <f t="shared" si="0"/>
        <v>0.96260730112841886</v>
      </c>
      <c r="G56" s="8">
        <v>76640105</v>
      </c>
      <c r="H56" s="8">
        <v>76640105</v>
      </c>
      <c r="I56" s="15">
        <f t="shared" si="1"/>
        <v>1</v>
      </c>
      <c r="J56" s="8">
        <v>917942800</v>
      </c>
      <c r="K56" s="8">
        <v>1087322800</v>
      </c>
      <c r="L56" s="15">
        <f t="shared" si="2"/>
        <v>0.84422289314635912</v>
      </c>
      <c r="M56" s="8">
        <v>897840490</v>
      </c>
      <c r="N56" s="8">
        <v>1150000000</v>
      </c>
      <c r="O56" s="16">
        <f t="shared" si="3"/>
        <v>0.78073086086956522</v>
      </c>
    </row>
    <row r="57" spans="1:15" x14ac:dyDescent="0.25">
      <c r="A57" s="9" t="s">
        <v>14</v>
      </c>
      <c r="B57" s="6" t="s">
        <v>8</v>
      </c>
      <c r="C57" s="7">
        <v>2112</v>
      </c>
      <c r="D57" s="8">
        <v>425390362</v>
      </c>
      <c r="E57" s="8">
        <v>476437205</v>
      </c>
      <c r="F57" s="15">
        <f t="shared" si="0"/>
        <v>0.89285714368171565</v>
      </c>
      <c r="G57" s="8"/>
      <c r="H57" s="8"/>
      <c r="I57" s="15" t="s">
        <v>38</v>
      </c>
      <c r="J57" s="8"/>
      <c r="K57" s="8"/>
      <c r="L57" s="15" t="s">
        <v>38</v>
      </c>
      <c r="M57" s="8"/>
      <c r="N57" s="8"/>
      <c r="O57" s="16" t="s">
        <v>38</v>
      </c>
    </row>
    <row r="58" spans="1:15" x14ac:dyDescent="0.25">
      <c r="A58" s="9" t="s">
        <v>14</v>
      </c>
      <c r="B58" s="10" t="s">
        <v>8</v>
      </c>
      <c r="C58" s="7">
        <v>2131</v>
      </c>
      <c r="D58" s="8">
        <v>241699900</v>
      </c>
      <c r="E58" s="8">
        <v>244822358</v>
      </c>
      <c r="F58" s="15">
        <f t="shared" si="0"/>
        <v>0.98724602595323419</v>
      </c>
      <c r="G58" s="8">
        <v>15600000</v>
      </c>
      <c r="H58" s="8">
        <v>159000000</v>
      </c>
      <c r="I58" s="15">
        <f t="shared" si="1"/>
        <v>9.8113207547169817E-2</v>
      </c>
      <c r="J58" s="8">
        <v>49200000</v>
      </c>
      <c r="K58" s="8">
        <v>49200000</v>
      </c>
      <c r="L58" s="15">
        <f t="shared" si="2"/>
        <v>1</v>
      </c>
      <c r="M58" s="8">
        <v>23433333</v>
      </c>
      <c r="N58" s="8">
        <v>62775033</v>
      </c>
      <c r="O58" s="16">
        <f t="shared" si="3"/>
        <v>0.37329065203358797</v>
      </c>
    </row>
    <row r="59" spans="1:15" x14ac:dyDescent="0.25">
      <c r="A59" s="9" t="s">
        <v>14</v>
      </c>
      <c r="B59" s="7" t="s">
        <v>9</v>
      </c>
      <c r="C59" s="7">
        <v>2188</v>
      </c>
      <c r="D59" s="8"/>
      <c r="E59" s="8"/>
      <c r="F59" s="15" t="s">
        <v>38</v>
      </c>
      <c r="G59" s="8"/>
      <c r="H59" s="8"/>
      <c r="I59" s="15" t="s">
        <v>38</v>
      </c>
      <c r="J59" s="8">
        <v>126689350</v>
      </c>
      <c r="K59" s="8">
        <v>126689350</v>
      </c>
      <c r="L59" s="15">
        <f t="shared" si="2"/>
        <v>1</v>
      </c>
      <c r="M59" s="8">
        <v>173369500</v>
      </c>
      <c r="N59" s="8">
        <v>192269500</v>
      </c>
      <c r="O59" s="16">
        <f t="shared" si="3"/>
        <v>0.90170047771487416</v>
      </c>
    </row>
    <row r="60" spans="1:15" x14ac:dyDescent="0.25">
      <c r="A60" s="9" t="s">
        <v>14</v>
      </c>
      <c r="B60" s="6" t="s">
        <v>11</v>
      </c>
      <c r="C60" s="7">
        <v>2161</v>
      </c>
      <c r="D60" s="8">
        <v>617799198</v>
      </c>
      <c r="E60" s="8">
        <v>620023249</v>
      </c>
      <c r="F60" s="15">
        <f t="shared" si="0"/>
        <v>0.99641295547612607</v>
      </c>
      <c r="G60" s="8">
        <v>366000000</v>
      </c>
      <c r="H60" s="8">
        <v>366000000</v>
      </c>
      <c r="I60" s="15">
        <f t="shared" si="1"/>
        <v>1</v>
      </c>
      <c r="J60" s="8">
        <v>262541600</v>
      </c>
      <c r="K60" s="8">
        <v>262541600</v>
      </c>
      <c r="L60" s="15">
        <f t="shared" si="2"/>
        <v>1</v>
      </c>
      <c r="M60" s="8">
        <v>657335235</v>
      </c>
      <c r="N60" s="8">
        <v>679501902</v>
      </c>
      <c r="O60" s="16">
        <f t="shared" si="3"/>
        <v>0.96737806482254707</v>
      </c>
    </row>
    <row r="61" spans="1:15" x14ac:dyDescent="0.25">
      <c r="A61" s="9" t="s">
        <v>14</v>
      </c>
      <c r="B61" s="10" t="s">
        <v>11</v>
      </c>
      <c r="C61" s="7">
        <v>2188</v>
      </c>
      <c r="D61" s="8"/>
      <c r="E61" s="8"/>
      <c r="F61" s="15" t="s">
        <v>38</v>
      </c>
      <c r="G61" s="8">
        <v>321949000</v>
      </c>
      <c r="H61" s="8">
        <v>321949000</v>
      </c>
      <c r="I61" s="15">
        <f t="shared" si="1"/>
        <v>1</v>
      </c>
      <c r="J61" s="8">
        <v>433336000</v>
      </c>
      <c r="K61" s="8">
        <v>433336000</v>
      </c>
      <c r="L61" s="15">
        <f t="shared" si="2"/>
        <v>1</v>
      </c>
      <c r="M61" s="8">
        <v>274840000</v>
      </c>
      <c r="N61" s="8">
        <v>425000000</v>
      </c>
      <c r="O61" s="16">
        <f t="shared" si="3"/>
        <v>0.64668235294117649</v>
      </c>
    </row>
    <row r="62" spans="1:15" ht="28.5" x14ac:dyDescent="0.25">
      <c r="A62" s="9" t="s">
        <v>14</v>
      </c>
      <c r="B62" s="7" t="s">
        <v>13</v>
      </c>
      <c r="C62" s="7">
        <v>2163</v>
      </c>
      <c r="D62" s="8"/>
      <c r="E62" s="8"/>
      <c r="F62" s="15" t="s">
        <v>38</v>
      </c>
      <c r="G62" s="8"/>
      <c r="H62" s="8"/>
      <c r="I62" s="15" t="s">
        <v>38</v>
      </c>
      <c r="J62" s="8"/>
      <c r="K62" s="8"/>
      <c r="L62" s="15" t="s">
        <v>38</v>
      </c>
      <c r="M62" s="8">
        <v>349522400</v>
      </c>
      <c r="N62" s="8">
        <v>349522400</v>
      </c>
      <c r="O62" s="16">
        <f t="shared" si="3"/>
        <v>1</v>
      </c>
    </row>
    <row r="63" spans="1:15" x14ac:dyDescent="0.25">
      <c r="A63" s="5" t="s">
        <v>16</v>
      </c>
      <c r="B63" s="6" t="s">
        <v>3</v>
      </c>
      <c r="C63" s="7">
        <v>1813</v>
      </c>
      <c r="D63" s="8">
        <v>254373444</v>
      </c>
      <c r="E63" s="8">
        <v>309385500</v>
      </c>
      <c r="F63" s="15">
        <f t="shared" si="0"/>
        <v>0.82218928812113046</v>
      </c>
      <c r="G63" s="8"/>
      <c r="H63" s="8"/>
      <c r="I63" s="15" t="s">
        <v>38</v>
      </c>
      <c r="J63" s="8">
        <v>451645109</v>
      </c>
      <c r="K63" s="8">
        <v>657818936</v>
      </c>
      <c r="L63" s="15">
        <f t="shared" si="2"/>
        <v>0.68657967152225607</v>
      </c>
      <c r="M63" s="8"/>
      <c r="N63" s="8"/>
      <c r="O63" s="16" t="s">
        <v>38</v>
      </c>
    </row>
    <row r="64" spans="1:15" x14ac:dyDescent="0.25">
      <c r="A64" s="9" t="s">
        <v>16</v>
      </c>
      <c r="B64" s="10" t="s">
        <v>3</v>
      </c>
      <c r="C64" s="7">
        <v>1819</v>
      </c>
      <c r="D64" s="8">
        <v>677723820</v>
      </c>
      <c r="E64" s="8">
        <v>840696000</v>
      </c>
      <c r="F64" s="15">
        <f t="shared" si="0"/>
        <v>0.80614612178480682</v>
      </c>
      <c r="G64" s="8"/>
      <c r="H64" s="8"/>
      <c r="I64" s="15" t="s">
        <v>38</v>
      </c>
      <c r="J64" s="8"/>
      <c r="K64" s="8"/>
      <c r="L64" s="15" t="s">
        <v>38</v>
      </c>
      <c r="M64" s="8"/>
      <c r="N64" s="8"/>
      <c r="O64" s="16" t="s">
        <v>38</v>
      </c>
    </row>
    <row r="65" spans="1:15" x14ac:dyDescent="0.25">
      <c r="A65" s="9" t="s">
        <v>16</v>
      </c>
      <c r="B65" s="10" t="s">
        <v>3</v>
      </c>
      <c r="C65" s="7">
        <v>1826</v>
      </c>
      <c r="D65" s="8">
        <v>677725690</v>
      </c>
      <c r="E65" s="8">
        <v>986426386</v>
      </c>
      <c r="F65" s="15">
        <f t="shared" si="0"/>
        <v>0.68705146133428752</v>
      </c>
      <c r="G65" s="8"/>
      <c r="H65" s="8"/>
      <c r="I65" s="15" t="s">
        <v>38</v>
      </c>
      <c r="J65" s="8">
        <v>747924300</v>
      </c>
      <c r="K65" s="8">
        <v>1185440000</v>
      </c>
      <c r="L65" s="15">
        <f t="shared" si="2"/>
        <v>0.63092547914698338</v>
      </c>
      <c r="M65" s="8">
        <v>744000000</v>
      </c>
      <c r="N65" s="8">
        <v>1200000000</v>
      </c>
      <c r="O65" s="16">
        <f t="shared" si="3"/>
        <v>0.62</v>
      </c>
    </row>
    <row r="66" spans="1:15" x14ac:dyDescent="0.25">
      <c r="A66" s="9" t="s">
        <v>16</v>
      </c>
      <c r="B66" s="10" t="s">
        <v>3</v>
      </c>
      <c r="C66" s="7">
        <v>1859</v>
      </c>
      <c r="D66" s="8">
        <v>465870265</v>
      </c>
      <c r="E66" s="8">
        <v>764088431</v>
      </c>
      <c r="F66" s="15">
        <f t="shared" si="0"/>
        <v>0.6097072617501782</v>
      </c>
      <c r="G66" s="8">
        <v>262864000</v>
      </c>
      <c r="H66" s="8">
        <v>367739905</v>
      </c>
      <c r="I66" s="15">
        <f t="shared" si="1"/>
        <v>0.71480956084980773</v>
      </c>
      <c r="J66" s="8"/>
      <c r="K66" s="8"/>
      <c r="L66" s="15" t="s">
        <v>38</v>
      </c>
      <c r="M66" s="8"/>
      <c r="N66" s="8"/>
      <c r="O66" s="16" t="s">
        <v>38</v>
      </c>
    </row>
    <row r="67" spans="1:15" x14ac:dyDescent="0.25">
      <c r="A67" s="9" t="s">
        <v>16</v>
      </c>
      <c r="B67" s="10" t="s">
        <v>3</v>
      </c>
      <c r="C67" s="7">
        <v>1867</v>
      </c>
      <c r="D67" s="8">
        <v>43528867</v>
      </c>
      <c r="E67" s="8">
        <v>74362200</v>
      </c>
      <c r="F67" s="15">
        <f t="shared" si="0"/>
        <v>0.5853628187439317</v>
      </c>
      <c r="G67" s="8"/>
      <c r="H67" s="8"/>
      <c r="I67" s="15" t="s">
        <v>38</v>
      </c>
      <c r="J67" s="8"/>
      <c r="K67" s="8"/>
      <c r="L67" s="15" t="s">
        <v>38</v>
      </c>
      <c r="M67" s="8"/>
      <c r="N67" s="8"/>
      <c r="O67" s="16" t="s">
        <v>38</v>
      </c>
    </row>
    <row r="68" spans="1:15" x14ac:dyDescent="0.25">
      <c r="A68" s="9" t="s">
        <v>16</v>
      </c>
      <c r="B68" s="6" t="s">
        <v>4</v>
      </c>
      <c r="C68" s="7">
        <v>1801</v>
      </c>
      <c r="D68" s="8">
        <v>922943791</v>
      </c>
      <c r="E68" s="8">
        <v>1391427000</v>
      </c>
      <c r="F68" s="15">
        <f t="shared" si="0"/>
        <v>0.66330737509046467</v>
      </c>
      <c r="G68" s="8">
        <v>741365393</v>
      </c>
      <c r="H68" s="8">
        <v>2065487239</v>
      </c>
      <c r="I68" s="15">
        <f t="shared" si="1"/>
        <v>0.35893002822855979</v>
      </c>
      <c r="J68" s="8">
        <v>1488524105</v>
      </c>
      <c r="K68" s="8">
        <v>2490000000</v>
      </c>
      <c r="L68" s="15">
        <f t="shared" si="2"/>
        <v>0.59780084538152611</v>
      </c>
      <c r="M68" s="8">
        <v>1779153468</v>
      </c>
      <c r="N68" s="8">
        <v>2150000000</v>
      </c>
      <c r="O68" s="16">
        <f t="shared" si="3"/>
        <v>0.8275132409302326</v>
      </c>
    </row>
    <row r="69" spans="1:15" x14ac:dyDescent="0.25">
      <c r="A69" s="9" t="s">
        <v>16</v>
      </c>
      <c r="B69" s="10" t="s">
        <v>4</v>
      </c>
      <c r="C69" s="7">
        <v>1803</v>
      </c>
      <c r="D69" s="8">
        <v>955370000</v>
      </c>
      <c r="E69" s="8">
        <v>1430987400</v>
      </c>
      <c r="F69" s="15">
        <f t="shared" ref="F69:F131" si="4">+D69/E69</f>
        <v>0.66762991763589252</v>
      </c>
      <c r="G69" s="8">
        <v>1117061036</v>
      </c>
      <c r="H69" s="8">
        <v>2193688052</v>
      </c>
      <c r="I69" s="15">
        <f t="shared" ref="I69:I132" si="5">+G69/H69</f>
        <v>0.50921599129902173</v>
      </c>
      <c r="J69" s="8">
        <v>1158114120</v>
      </c>
      <c r="K69" s="8">
        <v>2394039920</v>
      </c>
      <c r="L69" s="15">
        <f t="shared" ref="L69:L132" si="6">+J69/K69</f>
        <v>0.48374887583328186</v>
      </c>
      <c r="M69" s="8">
        <v>936687839</v>
      </c>
      <c r="N69" s="8">
        <v>2438000000</v>
      </c>
      <c r="O69" s="16">
        <f t="shared" ref="O69:O132" si="7">+M69/N69</f>
        <v>0.38420337940935195</v>
      </c>
    </row>
    <row r="70" spans="1:15" x14ac:dyDescent="0.25">
      <c r="A70" s="9" t="s">
        <v>16</v>
      </c>
      <c r="B70" s="10" t="s">
        <v>4</v>
      </c>
      <c r="C70" s="7">
        <v>1858</v>
      </c>
      <c r="D70" s="8">
        <v>831634000</v>
      </c>
      <c r="E70" s="8">
        <v>831634000</v>
      </c>
      <c r="F70" s="15">
        <f t="shared" si="4"/>
        <v>1</v>
      </c>
      <c r="G70" s="8">
        <v>225000000</v>
      </c>
      <c r="H70" s="8">
        <v>1128123000</v>
      </c>
      <c r="I70" s="15">
        <f t="shared" si="5"/>
        <v>0.19944633696857522</v>
      </c>
      <c r="J70" s="8">
        <v>206746000</v>
      </c>
      <c r="K70" s="8">
        <v>910000000</v>
      </c>
      <c r="L70" s="15">
        <f t="shared" si="6"/>
        <v>0.22719340659340659</v>
      </c>
      <c r="M70" s="8">
        <v>720000000</v>
      </c>
      <c r="N70" s="8">
        <v>720000000</v>
      </c>
      <c r="O70" s="16">
        <f t="shared" si="7"/>
        <v>1</v>
      </c>
    </row>
    <row r="71" spans="1:15" x14ac:dyDescent="0.25">
      <c r="A71" s="9" t="s">
        <v>16</v>
      </c>
      <c r="B71" s="6" t="s">
        <v>5</v>
      </c>
      <c r="C71" s="7">
        <v>1835</v>
      </c>
      <c r="D71" s="8"/>
      <c r="E71" s="8"/>
      <c r="F71" s="15" t="s">
        <v>38</v>
      </c>
      <c r="G71" s="8">
        <v>29393000</v>
      </c>
      <c r="H71" s="8">
        <v>86772000</v>
      </c>
      <c r="I71" s="15">
        <f t="shared" si="5"/>
        <v>0.33873830267828331</v>
      </c>
      <c r="J71" s="8"/>
      <c r="K71" s="8"/>
      <c r="L71" s="15" t="s">
        <v>38</v>
      </c>
      <c r="M71" s="8"/>
      <c r="N71" s="8"/>
      <c r="O71" s="16" t="s">
        <v>38</v>
      </c>
    </row>
    <row r="72" spans="1:15" x14ac:dyDescent="0.25">
      <c r="A72" s="9" t="s">
        <v>16</v>
      </c>
      <c r="B72" s="10" t="s">
        <v>5</v>
      </c>
      <c r="C72" s="7">
        <v>1865</v>
      </c>
      <c r="D72" s="8">
        <v>3911793500</v>
      </c>
      <c r="E72" s="8">
        <v>4552040167</v>
      </c>
      <c r="F72" s="15">
        <f t="shared" si="4"/>
        <v>0.8593495128532771</v>
      </c>
      <c r="G72" s="8">
        <v>2588552604</v>
      </c>
      <c r="H72" s="8">
        <v>1098846567</v>
      </c>
      <c r="I72" s="15">
        <f t="shared" si="5"/>
        <v>2.3556997689560055</v>
      </c>
      <c r="J72" s="8">
        <v>991170000</v>
      </c>
      <c r="K72" s="8">
        <v>2864717591</v>
      </c>
      <c r="L72" s="15">
        <f t="shared" si="6"/>
        <v>0.34599222035495925</v>
      </c>
      <c r="M72" s="8">
        <v>1674065544</v>
      </c>
      <c r="N72" s="8">
        <v>3810420544</v>
      </c>
      <c r="O72" s="16">
        <f t="shared" si="7"/>
        <v>0.43933878811251759</v>
      </c>
    </row>
    <row r="73" spans="1:15" x14ac:dyDescent="0.25">
      <c r="A73" s="9" t="s">
        <v>16</v>
      </c>
      <c r="B73" s="7" t="s">
        <v>6</v>
      </c>
      <c r="C73" s="7">
        <v>1869</v>
      </c>
      <c r="D73" s="8">
        <v>181431015</v>
      </c>
      <c r="E73" s="8">
        <v>313931015</v>
      </c>
      <c r="F73" s="15">
        <f t="shared" si="4"/>
        <v>0.57793275060764548</v>
      </c>
      <c r="G73" s="8"/>
      <c r="H73" s="8"/>
      <c r="I73" s="15" t="s">
        <v>38</v>
      </c>
      <c r="J73" s="8">
        <v>743777546</v>
      </c>
      <c r="K73" s="8">
        <v>1072000000</v>
      </c>
      <c r="L73" s="15">
        <f t="shared" si="6"/>
        <v>0.6938223376865672</v>
      </c>
      <c r="M73" s="8">
        <v>334015382</v>
      </c>
      <c r="N73" s="8">
        <v>900000000</v>
      </c>
      <c r="O73" s="16">
        <f t="shared" si="7"/>
        <v>0.3711282022222222</v>
      </c>
    </row>
    <row r="74" spans="1:15" x14ac:dyDescent="0.25">
      <c r="A74" s="9" t="s">
        <v>16</v>
      </c>
      <c r="B74" s="6" t="s">
        <v>7</v>
      </c>
      <c r="C74" s="7">
        <v>1835</v>
      </c>
      <c r="D74" s="8"/>
      <c r="E74" s="8"/>
      <c r="F74" s="15" t="s">
        <v>38</v>
      </c>
      <c r="G74" s="8">
        <v>40400000</v>
      </c>
      <c r="H74" s="8">
        <v>117112000</v>
      </c>
      <c r="I74" s="15">
        <f t="shared" si="5"/>
        <v>0.34496891864198376</v>
      </c>
      <c r="J74" s="8">
        <v>47840000</v>
      </c>
      <c r="K74" s="8">
        <v>79040000</v>
      </c>
      <c r="L74" s="15">
        <f t="shared" si="6"/>
        <v>0.60526315789473684</v>
      </c>
      <c r="M74" s="8"/>
      <c r="N74" s="8"/>
      <c r="O74" s="16" t="s">
        <v>38</v>
      </c>
    </row>
    <row r="75" spans="1:15" x14ac:dyDescent="0.25">
      <c r="A75" s="9" t="s">
        <v>16</v>
      </c>
      <c r="B75" s="10" t="s">
        <v>7</v>
      </c>
      <c r="C75" s="7">
        <v>1872</v>
      </c>
      <c r="D75" s="8">
        <v>248424750</v>
      </c>
      <c r="E75" s="8">
        <v>386964478</v>
      </c>
      <c r="F75" s="15">
        <f t="shared" si="4"/>
        <v>0.6419833450449165</v>
      </c>
      <c r="G75" s="8">
        <v>287000000</v>
      </c>
      <c r="H75" s="8">
        <v>387000000</v>
      </c>
      <c r="I75" s="15">
        <f t="shared" si="5"/>
        <v>0.74160206718346255</v>
      </c>
      <c r="J75" s="8">
        <v>3005699283</v>
      </c>
      <c r="K75" s="8">
        <v>3076000000</v>
      </c>
      <c r="L75" s="15">
        <f t="shared" si="6"/>
        <v>0.9771454105981795</v>
      </c>
      <c r="M75" s="8">
        <v>2072994850</v>
      </c>
      <c r="N75" s="8">
        <v>2348994850</v>
      </c>
      <c r="O75" s="16">
        <f t="shared" si="7"/>
        <v>0.88250293524483459</v>
      </c>
    </row>
    <row r="76" spans="1:15" x14ac:dyDescent="0.25">
      <c r="A76" s="9" t="s">
        <v>16</v>
      </c>
      <c r="B76" s="7" t="s">
        <v>8</v>
      </c>
      <c r="C76" s="7">
        <v>1868</v>
      </c>
      <c r="D76" s="8">
        <v>164750000</v>
      </c>
      <c r="E76" s="8">
        <v>776741730</v>
      </c>
      <c r="F76" s="15">
        <f t="shared" si="4"/>
        <v>0.21210396408082774</v>
      </c>
      <c r="G76" s="8">
        <v>235407962</v>
      </c>
      <c r="H76" s="8">
        <v>720000000</v>
      </c>
      <c r="I76" s="15">
        <f t="shared" si="5"/>
        <v>0.3269555027777778</v>
      </c>
      <c r="J76" s="8">
        <v>198697584</v>
      </c>
      <c r="K76" s="8">
        <v>545516978</v>
      </c>
      <c r="L76" s="15">
        <f t="shared" si="6"/>
        <v>0.36423721352995175</v>
      </c>
      <c r="M76" s="8">
        <v>26066666</v>
      </c>
      <c r="N76" s="8">
        <v>786707310</v>
      </c>
      <c r="O76" s="16">
        <f t="shared" si="7"/>
        <v>3.3133880502521328E-2</v>
      </c>
    </row>
    <row r="77" spans="1:15" x14ac:dyDescent="0.25">
      <c r="A77" s="9" t="s">
        <v>16</v>
      </c>
      <c r="B77" s="7" t="s">
        <v>9</v>
      </c>
      <c r="C77" s="7">
        <v>1811</v>
      </c>
      <c r="D77" s="8"/>
      <c r="E77" s="8"/>
      <c r="F77" s="15" t="s">
        <v>38</v>
      </c>
      <c r="G77" s="8">
        <v>619968033</v>
      </c>
      <c r="H77" s="8">
        <v>1050031279</v>
      </c>
      <c r="I77" s="15">
        <f t="shared" si="5"/>
        <v>0.59042815714064079</v>
      </c>
      <c r="J77" s="8">
        <v>206628661</v>
      </c>
      <c r="K77" s="8">
        <v>1173565180</v>
      </c>
      <c r="L77" s="15">
        <f t="shared" si="6"/>
        <v>0.1760691817730993</v>
      </c>
      <c r="M77" s="8">
        <v>389489473</v>
      </c>
      <c r="N77" s="8">
        <v>900000000</v>
      </c>
      <c r="O77" s="16">
        <f t="shared" si="7"/>
        <v>0.43276608111111109</v>
      </c>
    </row>
    <row r="78" spans="1:15" x14ac:dyDescent="0.25">
      <c r="A78" s="9" t="s">
        <v>16</v>
      </c>
      <c r="B78" s="7" t="s">
        <v>10</v>
      </c>
      <c r="C78" s="7">
        <v>1871</v>
      </c>
      <c r="D78" s="8"/>
      <c r="E78" s="8"/>
      <c r="F78" s="15" t="s">
        <v>38</v>
      </c>
      <c r="G78" s="8"/>
      <c r="H78" s="8"/>
      <c r="I78" s="15" t="s">
        <v>38</v>
      </c>
      <c r="J78" s="8">
        <v>538189697</v>
      </c>
      <c r="K78" s="8">
        <v>1536388483</v>
      </c>
      <c r="L78" s="15">
        <f t="shared" si="6"/>
        <v>0.35029532110857409</v>
      </c>
      <c r="M78" s="8">
        <v>10077127273</v>
      </c>
      <c r="N78" s="8">
        <v>24745846366</v>
      </c>
      <c r="O78" s="16">
        <f t="shared" si="7"/>
        <v>0.40722499945872331</v>
      </c>
    </row>
    <row r="79" spans="1:15" x14ac:dyDescent="0.25">
      <c r="A79" s="9" t="s">
        <v>16</v>
      </c>
      <c r="B79" s="6" t="s">
        <v>11</v>
      </c>
      <c r="C79" s="7">
        <v>1811</v>
      </c>
      <c r="D79" s="8">
        <v>621817632</v>
      </c>
      <c r="E79" s="8">
        <v>712829000</v>
      </c>
      <c r="F79" s="15">
        <f t="shared" si="4"/>
        <v>0.87232370175736396</v>
      </c>
      <c r="G79" s="8">
        <v>961701442</v>
      </c>
      <c r="H79" s="8">
        <v>999201442</v>
      </c>
      <c r="I79" s="15">
        <f t="shared" si="5"/>
        <v>0.96247003014233035</v>
      </c>
      <c r="J79" s="8">
        <v>188904891</v>
      </c>
      <c r="K79" s="8">
        <v>805543027</v>
      </c>
      <c r="L79" s="15">
        <f t="shared" si="6"/>
        <v>0.23450627051359232</v>
      </c>
      <c r="M79" s="8">
        <v>850000000</v>
      </c>
      <c r="N79" s="8">
        <v>850000000</v>
      </c>
      <c r="O79" s="16">
        <f t="shared" si="7"/>
        <v>1</v>
      </c>
    </row>
    <row r="80" spans="1:15" x14ac:dyDescent="0.25">
      <c r="A80" s="9" t="s">
        <v>16</v>
      </c>
      <c r="B80" s="10" t="s">
        <v>11</v>
      </c>
      <c r="C80" s="7">
        <v>1870</v>
      </c>
      <c r="D80" s="8">
        <v>893865538</v>
      </c>
      <c r="E80" s="8">
        <v>1084773431</v>
      </c>
      <c r="F80" s="15">
        <f t="shared" si="4"/>
        <v>0.82401127503278604</v>
      </c>
      <c r="G80" s="8">
        <v>1150656901</v>
      </c>
      <c r="H80" s="8">
        <v>1323435000</v>
      </c>
      <c r="I80" s="15">
        <f t="shared" si="5"/>
        <v>0.86944723465829454</v>
      </c>
      <c r="J80" s="8">
        <v>206163122</v>
      </c>
      <c r="K80" s="8">
        <v>1529097000</v>
      </c>
      <c r="L80" s="15">
        <f t="shared" si="6"/>
        <v>0.13482671275922981</v>
      </c>
      <c r="M80" s="8">
        <v>574392053</v>
      </c>
      <c r="N80" s="8">
        <v>1440000000</v>
      </c>
      <c r="O80" s="16">
        <f t="shared" si="7"/>
        <v>0.39888337013888892</v>
      </c>
    </row>
    <row r="81" spans="1:15" x14ac:dyDescent="0.25">
      <c r="A81" s="9" t="s">
        <v>16</v>
      </c>
      <c r="B81" s="6" t="s">
        <v>13</v>
      </c>
      <c r="C81" s="7">
        <v>1824</v>
      </c>
      <c r="D81" s="8">
        <v>197214580</v>
      </c>
      <c r="E81" s="8">
        <v>197214580</v>
      </c>
      <c r="F81" s="15">
        <f t="shared" si="4"/>
        <v>1</v>
      </c>
      <c r="G81" s="8">
        <v>397584353</v>
      </c>
      <c r="H81" s="8">
        <v>397688000</v>
      </c>
      <c r="I81" s="15">
        <f t="shared" si="5"/>
        <v>0.99973937609382224</v>
      </c>
      <c r="J81" s="8">
        <v>321240000</v>
      </c>
      <c r="K81" s="8">
        <v>321240000</v>
      </c>
      <c r="L81" s="15">
        <f t="shared" si="6"/>
        <v>1</v>
      </c>
      <c r="M81" s="8">
        <v>375000000</v>
      </c>
      <c r="N81" s="8">
        <v>380000000</v>
      </c>
      <c r="O81" s="16">
        <f t="shared" si="7"/>
        <v>0.98684210526315785</v>
      </c>
    </row>
    <row r="82" spans="1:15" x14ac:dyDescent="0.25">
      <c r="A82" s="9" t="s">
        <v>16</v>
      </c>
      <c r="B82" s="10" t="s">
        <v>13</v>
      </c>
      <c r="C82" s="7">
        <v>1844</v>
      </c>
      <c r="D82" s="8">
        <v>122924610</v>
      </c>
      <c r="E82" s="8">
        <v>125853000</v>
      </c>
      <c r="F82" s="15">
        <f t="shared" si="4"/>
        <v>0.9767316631307954</v>
      </c>
      <c r="G82" s="8">
        <v>182654920</v>
      </c>
      <c r="H82" s="8">
        <v>182654920</v>
      </c>
      <c r="I82" s="15">
        <f t="shared" si="5"/>
        <v>1</v>
      </c>
      <c r="J82" s="8">
        <v>140000000</v>
      </c>
      <c r="K82" s="8">
        <v>140000000</v>
      </c>
      <c r="L82" s="15">
        <f t="shared" si="6"/>
        <v>1</v>
      </c>
      <c r="M82" s="8"/>
      <c r="N82" s="8"/>
      <c r="O82" s="16" t="s">
        <v>38</v>
      </c>
    </row>
    <row r="83" spans="1:15" x14ac:dyDescent="0.25">
      <c r="A83" s="5" t="s">
        <v>17</v>
      </c>
      <c r="B83" s="6" t="s">
        <v>3</v>
      </c>
      <c r="C83" s="7">
        <v>1727</v>
      </c>
      <c r="D83" s="8">
        <v>60401666</v>
      </c>
      <c r="E83" s="8">
        <v>525069000</v>
      </c>
      <c r="F83" s="15">
        <f t="shared" si="4"/>
        <v>0.11503567340673321</v>
      </c>
      <c r="G83" s="8">
        <v>289882800</v>
      </c>
      <c r="H83" s="8">
        <v>352492000</v>
      </c>
      <c r="I83" s="15">
        <f t="shared" si="5"/>
        <v>0.82238121716237533</v>
      </c>
      <c r="J83" s="8">
        <v>212219100</v>
      </c>
      <c r="K83" s="8">
        <v>524735000</v>
      </c>
      <c r="L83" s="15">
        <f t="shared" si="6"/>
        <v>0.40443099850400677</v>
      </c>
      <c r="M83" s="8">
        <v>337293026</v>
      </c>
      <c r="N83" s="8">
        <v>604407000</v>
      </c>
      <c r="O83" s="16">
        <f t="shared" si="7"/>
        <v>0.55805612112367986</v>
      </c>
    </row>
    <row r="84" spans="1:15" x14ac:dyDescent="0.25">
      <c r="A84" s="9" t="s">
        <v>17</v>
      </c>
      <c r="B84" s="10" t="s">
        <v>3</v>
      </c>
      <c r="C84" s="7">
        <v>1802</v>
      </c>
      <c r="D84" s="8"/>
      <c r="E84" s="8"/>
      <c r="F84" s="15" t="s">
        <v>38</v>
      </c>
      <c r="G84" s="8">
        <v>235106287</v>
      </c>
      <c r="H84" s="8">
        <v>235106288</v>
      </c>
      <c r="I84" s="15">
        <f t="shared" si="5"/>
        <v>0.99999999574660459</v>
      </c>
      <c r="J84" s="8">
        <v>468314000</v>
      </c>
      <c r="K84" s="8">
        <v>468314000</v>
      </c>
      <c r="L84" s="15">
        <f t="shared" si="6"/>
        <v>1</v>
      </c>
      <c r="M84" s="8">
        <v>539420000</v>
      </c>
      <c r="N84" s="8">
        <v>539420000</v>
      </c>
      <c r="O84" s="16">
        <f t="shared" si="7"/>
        <v>1</v>
      </c>
    </row>
    <row r="85" spans="1:15" x14ac:dyDescent="0.25">
      <c r="A85" s="9" t="s">
        <v>17</v>
      </c>
      <c r="B85" s="10" t="s">
        <v>3</v>
      </c>
      <c r="C85" s="7">
        <v>1806</v>
      </c>
      <c r="D85" s="8">
        <v>93757278</v>
      </c>
      <c r="E85" s="8">
        <v>154710000</v>
      </c>
      <c r="F85" s="15">
        <f t="shared" si="4"/>
        <v>0.60601950746558075</v>
      </c>
      <c r="G85" s="8">
        <v>77827403</v>
      </c>
      <c r="H85" s="8">
        <v>239509000</v>
      </c>
      <c r="I85" s="15">
        <f t="shared" si="5"/>
        <v>0.32494563043559949</v>
      </c>
      <c r="J85" s="8">
        <v>274909448</v>
      </c>
      <c r="K85" s="8">
        <v>356500000</v>
      </c>
      <c r="L85" s="15">
        <f t="shared" si="6"/>
        <v>0.77113449649368859</v>
      </c>
      <c r="M85" s="8">
        <v>26999920</v>
      </c>
      <c r="N85" s="8">
        <v>410628000</v>
      </c>
      <c r="O85" s="16">
        <f t="shared" si="7"/>
        <v>6.5752749447188202E-2</v>
      </c>
    </row>
    <row r="86" spans="1:15" x14ac:dyDescent="0.25">
      <c r="A86" s="9" t="s">
        <v>17</v>
      </c>
      <c r="B86" s="10" t="s">
        <v>3</v>
      </c>
      <c r="C86" s="7">
        <v>1810</v>
      </c>
      <c r="D86" s="8"/>
      <c r="E86" s="8"/>
      <c r="F86" s="15" t="s">
        <v>38</v>
      </c>
      <c r="G86" s="8">
        <v>436000000</v>
      </c>
      <c r="H86" s="8">
        <v>641868000</v>
      </c>
      <c r="I86" s="15">
        <f t="shared" si="5"/>
        <v>0.67926738831036915</v>
      </c>
      <c r="J86" s="8">
        <v>668751891</v>
      </c>
      <c r="K86" s="8">
        <v>1800000000</v>
      </c>
      <c r="L86" s="15">
        <f t="shared" si="6"/>
        <v>0.37152882833333334</v>
      </c>
      <c r="M86" s="8">
        <v>915855152</v>
      </c>
      <c r="N86" s="8">
        <v>2073300000</v>
      </c>
      <c r="O86" s="16">
        <f t="shared" si="7"/>
        <v>0.44173788260261421</v>
      </c>
    </row>
    <row r="87" spans="1:15" ht="42.75" x14ac:dyDescent="0.25">
      <c r="A87" s="9" t="s">
        <v>17</v>
      </c>
      <c r="B87" s="7" t="s">
        <v>15</v>
      </c>
      <c r="C87" s="7">
        <v>1726</v>
      </c>
      <c r="D87" s="8">
        <v>182075014</v>
      </c>
      <c r="E87" s="8">
        <v>631604000</v>
      </c>
      <c r="F87" s="15">
        <f t="shared" si="4"/>
        <v>0.28827400396450942</v>
      </c>
      <c r="G87" s="8"/>
      <c r="H87" s="8"/>
      <c r="I87" s="15" t="s">
        <v>38</v>
      </c>
      <c r="J87" s="8">
        <v>320000000</v>
      </c>
      <c r="K87" s="8">
        <v>515247750</v>
      </c>
      <c r="L87" s="15">
        <f t="shared" si="6"/>
        <v>0.62106045101604035</v>
      </c>
      <c r="M87" s="8"/>
      <c r="N87" s="8"/>
      <c r="O87" s="16" t="s">
        <v>38</v>
      </c>
    </row>
    <row r="88" spans="1:15" x14ac:dyDescent="0.25">
      <c r="A88" s="9" t="s">
        <v>17</v>
      </c>
      <c r="B88" s="6" t="s">
        <v>4</v>
      </c>
      <c r="C88" s="7">
        <v>1718</v>
      </c>
      <c r="D88" s="8">
        <v>133859317</v>
      </c>
      <c r="E88" s="8">
        <v>1457255000</v>
      </c>
      <c r="F88" s="15">
        <f t="shared" si="4"/>
        <v>9.1857167757187316E-2</v>
      </c>
      <c r="G88" s="8">
        <v>1070887408</v>
      </c>
      <c r="H88" s="8">
        <v>3146205000</v>
      </c>
      <c r="I88" s="15">
        <f t="shared" si="5"/>
        <v>0.34037432652989874</v>
      </c>
      <c r="J88" s="8">
        <v>2582880000</v>
      </c>
      <c r="K88" s="8">
        <v>3121000000</v>
      </c>
      <c r="L88" s="15">
        <f t="shared" si="6"/>
        <v>0.82758090355655234</v>
      </c>
      <c r="M88" s="8">
        <v>3312117610</v>
      </c>
      <c r="N88" s="8">
        <v>3860668000</v>
      </c>
      <c r="O88" s="16">
        <f t="shared" si="7"/>
        <v>0.8579130891337976</v>
      </c>
    </row>
    <row r="89" spans="1:15" x14ac:dyDescent="0.25">
      <c r="A89" s="9" t="s">
        <v>17</v>
      </c>
      <c r="B89" s="10" t="s">
        <v>4</v>
      </c>
      <c r="C89" s="7">
        <v>1722</v>
      </c>
      <c r="D89" s="8"/>
      <c r="E89" s="8"/>
      <c r="F89" s="15" t="s">
        <v>38</v>
      </c>
      <c r="G89" s="8">
        <v>1957335426</v>
      </c>
      <c r="H89" s="8">
        <v>2859214155</v>
      </c>
      <c r="I89" s="15">
        <f t="shared" si="5"/>
        <v>0.68457111635976775</v>
      </c>
      <c r="J89" s="8">
        <v>1580079405</v>
      </c>
      <c r="K89" s="8">
        <v>2300000000</v>
      </c>
      <c r="L89" s="15">
        <f t="shared" si="6"/>
        <v>0.68699104565217395</v>
      </c>
      <c r="M89" s="8">
        <v>2043629709</v>
      </c>
      <c r="N89" s="8">
        <v>2553519000</v>
      </c>
      <c r="O89" s="16">
        <f t="shared" si="7"/>
        <v>0.80031897510846794</v>
      </c>
    </row>
    <row r="90" spans="1:15" x14ac:dyDescent="0.25">
      <c r="A90" s="9" t="s">
        <v>17</v>
      </c>
      <c r="B90" s="10" t="s">
        <v>4</v>
      </c>
      <c r="C90" s="7">
        <v>1730</v>
      </c>
      <c r="D90" s="8">
        <v>240169776</v>
      </c>
      <c r="E90" s="8">
        <v>250169000</v>
      </c>
      <c r="F90" s="15">
        <f t="shared" si="4"/>
        <v>0.96003012363642182</v>
      </c>
      <c r="G90" s="8">
        <v>350000000</v>
      </c>
      <c r="H90" s="8">
        <v>350000000</v>
      </c>
      <c r="I90" s="15">
        <f t="shared" si="5"/>
        <v>1</v>
      </c>
      <c r="J90" s="8">
        <v>500000000</v>
      </c>
      <c r="K90" s="8">
        <v>500000000</v>
      </c>
      <c r="L90" s="15">
        <f t="shared" si="6"/>
        <v>1</v>
      </c>
      <c r="M90" s="8">
        <v>575917000</v>
      </c>
      <c r="N90" s="8">
        <v>575917000</v>
      </c>
      <c r="O90" s="16">
        <f t="shared" si="7"/>
        <v>1</v>
      </c>
    </row>
    <row r="91" spans="1:15" x14ac:dyDescent="0.25">
      <c r="A91" s="9" t="s">
        <v>17</v>
      </c>
      <c r="B91" s="10" t="s">
        <v>4</v>
      </c>
      <c r="C91" s="7">
        <v>1809</v>
      </c>
      <c r="D91" s="8"/>
      <c r="E91" s="8"/>
      <c r="F91" s="15" t="s">
        <v>38</v>
      </c>
      <c r="G91" s="8">
        <v>2569237200</v>
      </c>
      <c r="H91" s="8">
        <v>3017668000</v>
      </c>
      <c r="I91" s="15">
        <f t="shared" si="5"/>
        <v>0.85139823201226905</v>
      </c>
      <c r="J91" s="8">
        <v>1425397093</v>
      </c>
      <c r="K91" s="8">
        <v>3756373000</v>
      </c>
      <c r="L91" s="15">
        <f t="shared" si="6"/>
        <v>0.37946101012865335</v>
      </c>
      <c r="M91" s="8"/>
      <c r="N91" s="8"/>
      <c r="O91" s="16" t="s">
        <v>38</v>
      </c>
    </row>
    <row r="92" spans="1:15" ht="42.75" x14ac:dyDescent="0.25">
      <c r="A92" s="9" t="s">
        <v>17</v>
      </c>
      <c r="B92" s="7" t="s">
        <v>5</v>
      </c>
      <c r="C92" s="7">
        <v>1732</v>
      </c>
      <c r="D92" s="8">
        <v>2148420468</v>
      </c>
      <c r="E92" s="8">
        <v>2879317000</v>
      </c>
      <c r="F92" s="15">
        <f t="shared" si="4"/>
        <v>0.74615628220164709</v>
      </c>
      <c r="G92" s="8"/>
      <c r="H92" s="8"/>
      <c r="I92" s="15" t="s">
        <v>38</v>
      </c>
      <c r="J92" s="8"/>
      <c r="K92" s="8"/>
      <c r="L92" s="15" t="s">
        <v>38</v>
      </c>
      <c r="M92" s="8"/>
      <c r="N92" s="8"/>
      <c r="O92" s="16" t="s">
        <v>38</v>
      </c>
    </row>
    <row r="93" spans="1:15" x14ac:dyDescent="0.25">
      <c r="A93" s="9" t="s">
        <v>17</v>
      </c>
      <c r="B93" s="7" t="s">
        <v>6</v>
      </c>
      <c r="C93" s="7">
        <v>1817</v>
      </c>
      <c r="D93" s="8"/>
      <c r="E93" s="8"/>
      <c r="F93" s="15" t="s">
        <v>38</v>
      </c>
      <c r="G93" s="8">
        <v>219087945</v>
      </c>
      <c r="H93" s="8">
        <v>272022000</v>
      </c>
      <c r="I93" s="15">
        <f t="shared" si="5"/>
        <v>0.80540524295829019</v>
      </c>
      <c r="J93" s="8">
        <v>435703600</v>
      </c>
      <c r="K93" s="8">
        <v>500000000</v>
      </c>
      <c r="L93" s="15">
        <f t="shared" si="6"/>
        <v>0.87140720000000005</v>
      </c>
      <c r="M93" s="8">
        <v>531420878</v>
      </c>
      <c r="N93" s="8">
        <v>584774000</v>
      </c>
      <c r="O93" s="16">
        <f t="shared" si="7"/>
        <v>0.9087628348729595</v>
      </c>
    </row>
    <row r="94" spans="1:15" x14ac:dyDescent="0.25">
      <c r="A94" s="9" t="s">
        <v>17</v>
      </c>
      <c r="B94" s="6" t="s">
        <v>7</v>
      </c>
      <c r="C94" s="7">
        <v>1823</v>
      </c>
      <c r="D94" s="8"/>
      <c r="E94" s="8"/>
      <c r="F94" s="15" t="s">
        <v>38</v>
      </c>
      <c r="G94" s="8"/>
      <c r="H94" s="8"/>
      <c r="I94" s="15" t="s">
        <v>38</v>
      </c>
      <c r="J94" s="8">
        <v>320000000</v>
      </c>
      <c r="K94" s="8">
        <v>320000000</v>
      </c>
      <c r="L94" s="15">
        <f t="shared" si="6"/>
        <v>1</v>
      </c>
      <c r="M94" s="8"/>
      <c r="N94" s="8"/>
      <c r="O94" s="16" t="s">
        <v>38</v>
      </c>
    </row>
    <row r="95" spans="1:15" x14ac:dyDescent="0.25">
      <c r="A95" s="9" t="s">
        <v>17</v>
      </c>
      <c r="B95" s="10" t="s">
        <v>7</v>
      </c>
      <c r="C95" s="7">
        <v>1854</v>
      </c>
      <c r="D95" s="8"/>
      <c r="E95" s="8"/>
      <c r="F95" s="15" t="s">
        <v>38</v>
      </c>
      <c r="G95" s="8">
        <v>232665250</v>
      </c>
      <c r="H95" s="8">
        <v>448577694</v>
      </c>
      <c r="I95" s="15">
        <f t="shared" si="5"/>
        <v>0.51867324905370793</v>
      </c>
      <c r="J95" s="8">
        <v>1392021061</v>
      </c>
      <c r="K95" s="8">
        <v>1392021061</v>
      </c>
      <c r="L95" s="15">
        <f t="shared" si="6"/>
        <v>1</v>
      </c>
      <c r="M95" s="8">
        <v>1284378674</v>
      </c>
      <c r="N95" s="8">
        <v>1286502000</v>
      </c>
      <c r="O95" s="16">
        <f t="shared" si="7"/>
        <v>0.998349535406863</v>
      </c>
    </row>
    <row r="96" spans="1:15" x14ac:dyDescent="0.25">
      <c r="A96" s="9" t="s">
        <v>17</v>
      </c>
      <c r="B96" s="7" t="s">
        <v>8</v>
      </c>
      <c r="C96" s="7">
        <v>1816</v>
      </c>
      <c r="D96" s="8"/>
      <c r="E96" s="8"/>
      <c r="F96" s="15" t="s">
        <v>38</v>
      </c>
      <c r="G96" s="8">
        <v>191586703</v>
      </c>
      <c r="H96" s="8">
        <v>297642493</v>
      </c>
      <c r="I96" s="15">
        <f t="shared" si="5"/>
        <v>0.64368061518689135</v>
      </c>
      <c r="J96" s="8">
        <v>264000000</v>
      </c>
      <c r="K96" s="8">
        <v>364000000</v>
      </c>
      <c r="L96" s="15">
        <f t="shared" si="6"/>
        <v>0.72527472527472525</v>
      </c>
      <c r="M96" s="8">
        <v>321767000</v>
      </c>
      <c r="N96" s="8">
        <v>399267000</v>
      </c>
      <c r="O96" s="16">
        <f t="shared" si="7"/>
        <v>0.80589430130714534</v>
      </c>
    </row>
    <row r="97" spans="1:15" x14ac:dyDescent="0.25">
      <c r="A97" s="9" t="s">
        <v>17</v>
      </c>
      <c r="B97" s="7" t="s">
        <v>9</v>
      </c>
      <c r="C97" s="7">
        <v>1793</v>
      </c>
      <c r="D97" s="8"/>
      <c r="E97" s="8"/>
      <c r="F97" s="15" t="s">
        <v>38</v>
      </c>
      <c r="G97" s="8">
        <v>413556221</v>
      </c>
      <c r="H97" s="8">
        <v>417535624</v>
      </c>
      <c r="I97" s="15">
        <f t="shared" si="5"/>
        <v>0.99046930903313768</v>
      </c>
      <c r="J97" s="8">
        <v>520000000</v>
      </c>
      <c r="K97" s="8">
        <v>520000000</v>
      </c>
      <c r="L97" s="15">
        <f t="shared" si="6"/>
        <v>1</v>
      </c>
      <c r="M97" s="8">
        <v>598953000</v>
      </c>
      <c r="N97" s="8">
        <v>598953000</v>
      </c>
      <c r="O97" s="16">
        <f t="shared" si="7"/>
        <v>1</v>
      </c>
    </row>
    <row r="98" spans="1:15" x14ac:dyDescent="0.25">
      <c r="A98" s="9" t="s">
        <v>17</v>
      </c>
      <c r="B98" s="6" t="s">
        <v>10</v>
      </c>
      <c r="C98" s="7">
        <v>1823</v>
      </c>
      <c r="D98" s="8"/>
      <c r="E98" s="8"/>
      <c r="F98" s="15" t="s">
        <v>38</v>
      </c>
      <c r="G98" s="8"/>
      <c r="H98" s="8"/>
      <c r="I98" s="15" t="s">
        <v>38</v>
      </c>
      <c r="J98" s="8">
        <v>349000000</v>
      </c>
      <c r="K98" s="8">
        <v>349000000</v>
      </c>
      <c r="L98" s="15">
        <f t="shared" si="6"/>
        <v>1</v>
      </c>
      <c r="M98" s="8"/>
      <c r="N98" s="8"/>
      <c r="O98" s="16" t="s">
        <v>38</v>
      </c>
    </row>
    <row r="99" spans="1:15" x14ac:dyDescent="0.25">
      <c r="A99" s="9" t="s">
        <v>17</v>
      </c>
      <c r="B99" s="10" t="s">
        <v>10</v>
      </c>
      <c r="C99" s="7">
        <v>1847</v>
      </c>
      <c r="D99" s="8"/>
      <c r="E99" s="8"/>
      <c r="F99" s="15" t="s">
        <v>38</v>
      </c>
      <c r="G99" s="8">
        <v>923557440</v>
      </c>
      <c r="H99" s="8">
        <v>1664781481</v>
      </c>
      <c r="I99" s="15">
        <f t="shared" si="5"/>
        <v>0.55476196157902835</v>
      </c>
      <c r="J99" s="8"/>
      <c r="K99" s="8"/>
      <c r="L99" s="15" t="s">
        <v>38</v>
      </c>
      <c r="M99" s="8"/>
      <c r="N99" s="8"/>
      <c r="O99" s="16" t="s">
        <v>38</v>
      </c>
    </row>
    <row r="100" spans="1:15" x14ac:dyDescent="0.25">
      <c r="A100" s="9" t="s">
        <v>17</v>
      </c>
      <c r="B100" s="6" t="s">
        <v>11</v>
      </c>
      <c r="C100" s="7">
        <v>1795</v>
      </c>
      <c r="D100" s="8"/>
      <c r="E100" s="8"/>
      <c r="F100" s="15" t="s">
        <v>38</v>
      </c>
      <c r="G100" s="8">
        <v>563549601</v>
      </c>
      <c r="H100" s="8">
        <v>563551000</v>
      </c>
      <c r="I100" s="15">
        <f t="shared" si="5"/>
        <v>0.9999975175272513</v>
      </c>
      <c r="J100" s="8">
        <v>838000000</v>
      </c>
      <c r="K100" s="8">
        <v>838000000</v>
      </c>
      <c r="L100" s="15">
        <f t="shared" si="6"/>
        <v>1</v>
      </c>
      <c r="M100" s="8">
        <v>965236000</v>
      </c>
      <c r="N100" s="8">
        <v>965236000</v>
      </c>
      <c r="O100" s="16">
        <f t="shared" si="7"/>
        <v>1</v>
      </c>
    </row>
    <row r="101" spans="1:15" x14ac:dyDescent="0.25">
      <c r="A101" s="9" t="s">
        <v>17</v>
      </c>
      <c r="B101" s="10" t="s">
        <v>11</v>
      </c>
      <c r="C101" s="7">
        <v>1818</v>
      </c>
      <c r="D101" s="8"/>
      <c r="E101" s="8"/>
      <c r="F101" s="15" t="s">
        <v>38</v>
      </c>
      <c r="G101" s="8">
        <v>768553375</v>
      </c>
      <c r="H101" s="8">
        <v>1029564000</v>
      </c>
      <c r="I101" s="15">
        <f t="shared" si="5"/>
        <v>0.74648431277705907</v>
      </c>
      <c r="J101" s="8">
        <v>603791429</v>
      </c>
      <c r="K101" s="8">
        <v>1000000000</v>
      </c>
      <c r="L101" s="15">
        <f t="shared" si="6"/>
        <v>0.60379142900000005</v>
      </c>
      <c r="M101" s="8">
        <v>805966453</v>
      </c>
      <c r="N101" s="8">
        <v>1151832000</v>
      </c>
      <c r="O101" s="16">
        <f t="shared" si="7"/>
        <v>0.6997257004493711</v>
      </c>
    </row>
    <row r="102" spans="1:15" x14ac:dyDescent="0.25">
      <c r="A102" s="9" t="s">
        <v>17</v>
      </c>
      <c r="B102" s="6" t="s">
        <v>13</v>
      </c>
      <c r="C102" s="7">
        <v>1821</v>
      </c>
      <c r="D102" s="8"/>
      <c r="E102" s="8"/>
      <c r="F102" s="15" t="s">
        <v>38</v>
      </c>
      <c r="G102" s="8">
        <v>97774858</v>
      </c>
      <c r="H102" s="8">
        <v>138720000</v>
      </c>
      <c r="I102" s="15">
        <f t="shared" si="5"/>
        <v>0.70483605824682816</v>
      </c>
      <c r="J102" s="8">
        <v>206500000</v>
      </c>
      <c r="K102" s="8">
        <v>206500000</v>
      </c>
      <c r="L102" s="15">
        <f t="shared" si="6"/>
        <v>1</v>
      </c>
      <c r="M102" s="8">
        <v>237852000</v>
      </c>
      <c r="N102" s="8">
        <v>237852000</v>
      </c>
      <c r="O102" s="16">
        <f t="shared" si="7"/>
        <v>1</v>
      </c>
    </row>
    <row r="103" spans="1:15" x14ac:dyDescent="0.25">
      <c r="A103" s="9" t="s">
        <v>17</v>
      </c>
      <c r="B103" s="10" t="s">
        <v>13</v>
      </c>
      <c r="C103" s="7">
        <v>1825</v>
      </c>
      <c r="D103" s="8"/>
      <c r="E103" s="8"/>
      <c r="F103" s="15" t="s">
        <v>38</v>
      </c>
      <c r="G103" s="8">
        <v>335648000</v>
      </c>
      <c r="H103" s="8">
        <v>335648000</v>
      </c>
      <c r="I103" s="15">
        <f t="shared" si="5"/>
        <v>1</v>
      </c>
      <c r="J103" s="8">
        <v>608800000</v>
      </c>
      <c r="K103" s="8">
        <v>608800000</v>
      </c>
      <c r="L103" s="15">
        <f t="shared" si="6"/>
        <v>1</v>
      </c>
      <c r="M103" s="8">
        <v>512121000</v>
      </c>
      <c r="N103" s="8">
        <v>512121000</v>
      </c>
      <c r="O103" s="16">
        <f t="shared" si="7"/>
        <v>1</v>
      </c>
    </row>
    <row r="104" spans="1:15" x14ac:dyDescent="0.25">
      <c r="A104" s="5" t="s">
        <v>18</v>
      </c>
      <c r="B104" s="6" t="s">
        <v>3</v>
      </c>
      <c r="C104" s="7">
        <v>1912</v>
      </c>
      <c r="D104" s="8">
        <v>182442713</v>
      </c>
      <c r="E104" s="8">
        <v>222000000</v>
      </c>
      <c r="F104" s="15">
        <f t="shared" si="4"/>
        <v>0.82181402252252256</v>
      </c>
      <c r="G104" s="8">
        <v>86747000</v>
      </c>
      <c r="H104" s="8">
        <v>216547000</v>
      </c>
      <c r="I104" s="15">
        <f t="shared" si="5"/>
        <v>0.40059201928449711</v>
      </c>
      <c r="J104" s="8">
        <v>190500000</v>
      </c>
      <c r="K104" s="8">
        <v>248000000</v>
      </c>
      <c r="L104" s="15">
        <f t="shared" si="6"/>
        <v>0.76814516129032262</v>
      </c>
      <c r="M104" s="8">
        <v>190700000</v>
      </c>
      <c r="N104" s="8">
        <v>253000000</v>
      </c>
      <c r="O104" s="16">
        <f t="shared" si="7"/>
        <v>0.75375494071146243</v>
      </c>
    </row>
    <row r="105" spans="1:15" x14ac:dyDescent="0.25">
      <c r="A105" s="9" t="s">
        <v>18</v>
      </c>
      <c r="B105" s="10" t="s">
        <v>3</v>
      </c>
      <c r="C105" s="7">
        <v>1918</v>
      </c>
      <c r="D105" s="8">
        <v>26165550</v>
      </c>
      <c r="E105" s="8">
        <v>309000000</v>
      </c>
      <c r="F105" s="15">
        <f t="shared" si="4"/>
        <v>8.4678155339805827E-2</v>
      </c>
      <c r="G105" s="8">
        <v>117589700</v>
      </c>
      <c r="H105" s="8">
        <v>283593880</v>
      </c>
      <c r="I105" s="15">
        <f t="shared" si="5"/>
        <v>0.41464117631875552</v>
      </c>
      <c r="J105" s="8">
        <v>277500000</v>
      </c>
      <c r="K105" s="8">
        <v>351250000</v>
      </c>
      <c r="L105" s="15">
        <f t="shared" si="6"/>
        <v>0.79003558718861211</v>
      </c>
      <c r="M105" s="8">
        <v>342500000</v>
      </c>
      <c r="N105" s="8">
        <v>370000000</v>
      </c>
      <c r="O105" s="16">
        <f t="shared" si="7"/>
        <v>0.92567567567567566</v>
      </c>
    </row>
    <row r="106" spans="1:15" x14ac:dyDescent="0.25">
      <c r="A106" s="9" t="s">
        <v>18</v>
      </c>
      <c r="B106" s="10" t="s">
        <v>3</v>
      </c>
      <c r="C106" s="7">
        <v>1919</v>
      </c>
      <c r="D106" s="8">
        <v>177000000</v>
      </c>
      <c r="E106" s="8">
        <v>222000000</v>
      </c>
      <c r="F106" s="15">
        <f t="shared" si="4"/>
        <v>0.79729729729729726</v>
      </c>
      <c r="G106" s="8"/>
      <c r="H106" s="8"/>
      <c r="I106" s="15" t="s">
        <v>38</v>
      </c>
      <c r="J106" s="8"/>
      <c r="K106" s="8"/>
      <c r="L106" s="15" t="s">
        <v>38</v>
      </c>
      <c r="M106" s="8"/>
      <c r="N106" s="8"/>
      <c r="O106" s="16" t="s">
        <v>38</v>
      </c>
    </row>
    <row r="107" spans="1:15" x14ac:dyDescent="0.25">
      <c r="A107" s="9" t="s">
        <v>18</v>
      </c>
      <c r="B107" s="10" t="s">
        <v>3</v>
      </c>
      <c r="C107" s="7">
        <v>1922</v>
      </c>
      <c r="D107" s="8">
        <v>349500000</v>
      </c>
      <c r="E107" s="8">
        <v>444000000</v>
      </c>
      <c r="F107" s="15">
        <f t="shared" si="4"/>
        <v>0.78716216216216217</v>
      </c>
      <c r="G107" s="8">
        <v>338839800</v>
      </c>
      <c r="H107" s="8">
        <v>533094000</v>
      </c>
      <c r="I107" s="15">
        <f t="shared" si="5"/>
        <v>0.63560985492239641</v>
      </c>
      <c r="J107" s="8">
        <v>403580631</v>
      </c>
      <c r="K107" s="8">
        <v>600000000</v>
      </c>
      <c r="L107" s="15">
        <f t="shared" si="6"/>
        <v>0.67263438499999995</v>
      </c>
      <c r="M107" s="8">
        <v>626064729</v>
      </c>
      <c r="N107" s="8">
        <v>1211000000</v>
      </c>
      <c r="O107" s="16">
        <f t="shared" si="7"/>
        <v>0.51698160941370763</v>
      </c>
    </row>
    <row r="108" spans="1:15" x14ac:dyDescent="0.25">
      <c r="A108" s="9" t="s">
        <v>18</v>
      </c>
      <c r="B108" s="10" t="s">
        <v>3</v>
      </c>
      <c r="C108" s="7">
        <v>2218</v>
      </c>
      <c r="D108" s="8"/>
      <c r="E108" s="8"/>
      <c r="F108" s="15" t="s">
        <v>38</v>
      </c>
      <c r="G108" s="8"/>
      <c r="H108" s="8"/>
      <c r="I108" s="15" t="s">
        <v>38</v>
      </c>
      <c r="J108" s="8">
        <v>280696968</v>
      </c>
      <c r="K108" s="8">
        <v>528000000</v>
      </c>
      <c r="L108" s="15">
        <f t="shared" si="6"/>
        <v>0.53162304545454542</v>
      </c>
      <c r="M108" s="8"/>
      <c r="N108" s="8"/>
      <c r="O108" s="16" t="s">
        <v>38</v>
      </c>
    </row>
    <row r="109" spans="1:15" x14ac:dyDescent="0.25">
      <c r="A109" s="9" t="s">
        <v>18</v>
      </c>
      <c r="B109" s="6" t="s">
        <v>4</v>
      </c>
      <c r="C109" s="7">
        <v>2037</v>
      </c>
      <c r="D109" s="8">
        <v>401463952</v>
      </c>
      <c r="E109" s="8">
        <v>491000000</v>
      </c>
      <c r="F109" s="15">
        <f t="shared" si="4"/>
        <v>0.81764552342158858</v>
      </c>
      <c r="G109" s="8">
        <v>129253700</v>
      </c>
      <c r="H109" s="8">
        <v>796863000</v>
      </c>
      <c r="I109" s="15">
        <f t="shared" si="5"/>
        <v>0.16220316415745242</v>
      </c>
      <c r="J109" s="8">
        <v>429476000</v>
      </c>
      <c r="K109" s="8">
        <v>1088000000</v>
      </c>
      <c r="L109" s="15">
        <f t="shared" si="6"/>
        <v>0.39473897058823532</v>
      </c>
      <c r="M109" s="8">
        <v>30000000</v>
      </c>
      <c r="N109" s="8">
        <v>434429475</v>
      </c>
      <c r="O109" s="16">
        <f t="shared" si="7"/>
        <v>6.9056087872490693E-2</v>
      </c>
    </row>
    <row r="110" spans="1:15" x14ac:dyDescent="0.25">
      <c r="A110" s="9" t="s">
        <v>18</v>
      </c>
      <c r="B110" s="10" t="s">
        <v>4</v>
      </c>
      <c r="C110" s="7">
        <v>2051</v>
      </c>
      <c r="D110" s="8">
        <v>408368756</v>
      </c>
      <c r="E110" s="8">
        <v>452818756</v>
      </c>
      <c r="F110" s="15">
        <f t="shared" si="4"/>
        <v>0.90183710499836278</v>
      </c>
      <c r="G110" s="8"/>
      <c r="H110" s="8"/>
      <c r="I110" s="15" t="s">
        <v>38</v>
      </c>
      <c r="J110" s="8">
        <v>358984000</v>
      </c>
      <c r="K110" s="8">
        <v>848498134</v>
      </c>
      <c r="L110" s="15">
        <f t="shared" si="6"/>
        <v>0.42308166113185586</v>
      </c>
      <c r="M110" s="8">
        <v>647666000</v>
      </c>
      <c r="N110" s="8">
        <v>860736000</v>
      </c>
      <c r="O110" s="16">
        <f t="shared" si="7"/>
        <v>0.75245603762361513</v>
      </c>
    </row>
    <row r="111" spans="1:15" x14ac:dyDescent="0.25">
      <c r="A111" s="9" t="s">
        <v>18</v>
      </c>
      <c r="B111" s="6" t="s">
        <v>5</v>
      </c>
      <c r="C111" s="7">
        <v>1913</v>
      </c>
      <c r="D111" s="8">
        <v>1006543375</v>
      </c>
      <c r="E111" s="8">
        <v>1868000000</v>
      </c>
      <c r="F111" s="15">
        <f t="shared" si="4"/>
        <v>0.5388347831905782</v>
      </c>
      <c r="G111" s="8"/>
      <c r="H111" s="8"/>
      <c r="I111" s="15" t="s">
        <v>38</v>
      </c>
      <c r="J111" s="8"/>
      <c r="K111" s="8"/>
      <c r="L111" s="15" t="s">
        <v>38</v>
      </c>
      <c r="M111" s="8"/>
      <c r="N111" s="8"/>
      <c r="O111" s="16" t="s">
        <v>38</v>
      </c>
    </row>
    <row r="112" spans="1:15" x14ac:dyDescent="0.25">
      <c r="A112" s="9" t="s">
        <v>18</v>
      </c>
      <c r="B112" s="10" t="s">
        <v>5</v>
      </c>
      <c r="C112" s="7">
        <v>2055</v>
      </c>
      <c r="D112" s="8"/>
      <c r="E112" s="8"/>
      <c r="F112" s="15" t="s">
        <v>38</v>
      </c>
      <c r="G112" s="8"/>
      <c r="H112" s="8"/>
      <c r="I112" s="15" t="s">
        <v>38</v>
      </c>
      <c r="J112" s="8">
        <v>169438750</v>
      </c>
      <c r="K112" s="8">
        <v>400000000</v>
      </c>
      <c r="L112" s="15">
        <f t="shared" si="6"/>
        <v>0.42359687499999998</v>
      </c>
      <c r="M112" s="8">
        <v>100000000</v>
      </c>
      <c r="N112" s="8">
        <v>442713333</v>
      </c>
      <c r="O112" s="16">
        <f t="shared" si="7"/>
        <v>0.22587980199819283</v>
      </c>
    </row>
    <row r="113" spans="1:15" x14ac:dyDescent="0.25">
      <c r="A113" s="9" t="s">
        <v>18</v>
      </c>
      <c r="B113" s="7" t="s">
        <v>6</v>
      </c>
      <c r="C113" s="7">
        <v>1924</v>
      </c>
      <c r="D113" s="8">
        <v>101000000</v>
      </c>
      <c r="E113" s="8">
        <v>328000000</v>
      </c>
      <c r="F113" s="15">
        <f t="shared" si="4"/>
        <v>0.30792682926829268</v>
      </c>
      <c r="G113" s="8">
        <v>328662000</v>
      </c>
      <c r="H113" s="8">
        <v>385012000</v>
      </c>
      <c r="I113" s="15">
        <f t="shared" si="5"/>
        <v>0.85364092547764747</v>
      </c>
      <c r="J113" s="8">
        <v>283085000</v>
      </c>
      <c r="K113" s="8">
        <v>350000000</v>
      </c>
      <c r="L113" s="15">
        <f t="shared" si="6"/>
        <v>0.80881428571428571</v>
      </c>
      <c r="M113" s="8">
        <v>309300000</v>
      </c>
      <c r="N113" s="8">
        <v>360000000</v>
      </c>
      <c r="O113" s="16">
        <f t="shared" si="7"/>
        <v>0.85916666666666663</v>
      </c>
    </row>
    <row r="114" spans="1:15" x14ac:dyDescent="0.25">
      <c r="A114" s="9" t="s">
        <v>18</v>
      </c>
      <c r="B114" s="6" t="s">
        <v>7</v>
      </c>
      <c r="C114" s="7">
        <v>2055</v>
      </c>
      <c r="D114" s="8"/>
      <c r="E114" s="8"/>
      <c r="F114" s="15" t="s">
        <v>38</v>
      </c>
      <c r="G114" s="8">
        <v>200379948</v>
      </c>
      <c r="H114" s="8">
        <v>325780000</v>
      </c>
      <c r="I114" s="15">
        <f t="shared" si="5"/>
        <v>0.61507750015347784</v>
      </c>
      <c r="J114" s="8"/>
      <c r="K114" s="8"/>
      <c r="L114" s="15" t="s">
        <v>38</v>
      </c>
      <c r="M114" s="8">
        <v>36400000</v>
      </c>
      <c r="N114" s="8">
        <v>237286667</v>
      </c>
      <c r="O114" s="16">
        <f t="shared" si="7"/>
        <v>0.15340094940943311</v>
      </c>
    </row>
    <row r="115" spans="1:15" x14ac:dyDescent="0.25">
      <c r="A115" s="9" t="s">
        <v>18</v>
      </c>
      <c r="B115" s="10" t="s">
        <v>7</v>
      </c>
      <c r="C115" s="7">
        <v>2069</v>
      </c>
      <c r="D115" s="8">
        <v>193000000</v>
      </c>
      <c r="E115" s="8">
        <v>285000000</v>
      </c>
      <c r="F115" s="15">
        <f t="shared" si="4"/>
        <v>0.67719298245614035</v>
      </c>
      <c r="G115" s="8">
        <v>111818000</v>
      </c>
      <c r="H115" s="8">
        <v>252549242</v>
      </c>
      <c r="I115" s="15">
        <f t="shared" si="5"/>
        <v>0.44275721880804536</v>
      </c>
      <c r="J115" s="8">
        <v>164506700</v>
      </c>
      <c r="K115" s="8">
        <v>1156165341</v>
      </c>
      <c r="L115" s="15">
        <f t="shared" si="6"/>
        <v>0.14228648288117124</v>
      </c>
      <c r="M115" s="8">
        <v>364000000</v>
      </c>
      <c r="N115" s="8">
        <v>1249162079</v>
      </c>
      <c r="O115" s="16">
        <f t="shared" si="7"/>
        <v>0.29139533301506826</v>
      </c>
    </row>
    <row r="116" spans="1:15" x14ac:dyDescent="0.25">
      <c r="A116" s="9" t="s">
        <v>18</v>
      </c>
      <c r="B116" s="7" t="s">
        <v>8</v>
      </c>
      <c r="C116" s="7">
        <v>1923</v>
      </c>
      <c r="D116" s="8">
        <v>299714161</v>
      </c>
      <c r="E116" s="8">
        <v>463000000</v>
      </c>
      <c r="F116" s="15">
        <f t="shared" si="4"/>
        <v>0.64733080129589637</v>
      </c>
      <c r="G116" s="8">
        <v>74653300</v>
      </c>
      <c r="H116" s="8">
        <v>533094000</v>
      </c>
      <c r="I116" s="15">
        <f t="shared" si="5"/>
        <v>0.14003777945352977</v>
      </c>
      <c r="J116" s="8">
        <v>156892779</v>
      </c>
      <c r="K116" s="8">
        <v>850000000</v>
      </c>
      <c r="L116" s="15">
        <f t="shared" si="6"/>
        <v>0.18457973999999999</v>
      </c>
      <c r="M116" s="8">
        <v>65254650</v>
      </c>
      <c r="N116" s="8">
        <v>866000000</v>
      </c>
      <c r="O116" s="16">
        <f t="shared" si="7"/>
        <v>7.535178983833718E-2</v>
      </c>
    </row>
    <row r="117" spans="1:15" x14ac:dyDescent="0.25">
      <c r="A117" s="9" t="s">
        <v>18</v>
      </c>
      <c r="B117" s="7" t="s">
        <v>9</v>
      </c>
      <c r="C117" s="7">
        <v>1914</v>
      </c>
      <c r="D117" s="8"/>
      <c r="E117" s="8"/>
      <c r="F117" s="15" t="s">
        <v>38</v>
      </c>
      <c r="G117" s="8"/>
      <c r="H117" s="8"/>
      <c r="I117" s="15" t="s">
        <v>38</v>
      </c>
      <c r="J117" s="8">
        <v>447600000</v>
      </c>
      <c r="K117" s="8">
        <v>603235456</v>
      </c>
      <c r="L117" s="15">
        <f t="shared" si="6"/>
        <v>0.74199882574541509</v>
      </c>
      <c r="M117" s="8">
        <v>445600000</v>
      </c>
      <c r="N117" s="8">
        <v>550000000</v>
      </c>
      <c r="O117" s="16">
        <f t="shared" si="7"/>
        <v>0.81018181818181823</v>
      </c>
    </row>
    <row r="118" spans="1:15" x14ac:dyDescent="0.25">
      <c r="A118" s="9" t="s">
        <v>18</v>
      </c>
      <c r="B118" s="7" t="s">
        <v>10</v>
      </c>
      <c r="C118" s="7">
        <v>2055</v>
      </c>
      <c r="D118" s="8"/>
      <c r="E118" s="8"/>
      <c r="F118" s="15" t="s">
        <v>38</v>
      </c>
      <c r="G118" s="8">
        <v>236916260</v>
      </c>
      <c r="H118" s="8">
        <v>236930000</v>
      </c>
      <c r="I118" s="15">
        <f t="shared" si="5"/>
        <v>0.99994200818807244</v>
      </c>
      <c r="J118" s="8"/>
      <c r="K118" s="8"/>
      <c r="L118" s="15" t="s">
        <v>38</v>
      </c>
      <c r="M118" s="8">
        <v>100000000</v>
      </c>
      <c r="N118" s="8">
        <v>100000000</v>
      </c>
      <c r="O118" s="16">
        <f t="shared" si="7"/>
        <v>1</v>
      </c>
    </row>
    <row r="119" spans="1:15" x14ac:dyDescent="0.25">
      <c r="A119" s="9" t="s">
        <v>18</v>
      </c>
      <c r="B119" s="6" t="s">
        <v>11</v>
      </c>
      <c r="C119" s="7">
        <v>1915</v>
      </c>
      <c r="D119" s="8">
        <v>283515400</v>
      </c>
      <c r="E119" s="8">
        <v>289000000</v>
      </c>
      <c r="F119" s="15">
        <f t="shared" si="4"/>
        <v>0.98102214532871967</v>
      </c>
      <c r="G119" s="8">
        <v>278780000</v>
      </c>
      <c r="H119" s="8">
        <v>325780000</v>
      </c>
      <c r="I119" s="15">
        <f t="shared" si="5"/>
        <v>0.85573086131745346</v>
      </c>
      <c r="J119" s="8">
        <v>331721000</v>
      </c>
      <c r="K119" s="8">
        <v>394021000</v>
      </c>
      <c r="L119" s="15">
        <f t="shared" si="6"/>
        <v>0.84188659995279436</v>
      </c>
      <c r="M119" s="8">
        <v>218813573</v>
      </c>
      <c r="N119" s="8">
        <v>400000000</v>
      </c>
      <c r="O119" s="16">
        <f t="shared" si="7"/>
        <v>0.54703393249999999</v>
      </c>
    </row>
    <row r="120" spans="1:15" x14ac:dyDescent="0.25">
      <c r="A120" s="9" t="s">
        <v>18</v>
      </c>
      <c r="B120" s="10" t="s">
        <v>11</v>
      </c>
      <c r="C120" s="7">
        <v>1925</v>
      </c>
      <c r="D120" s="8">
        <v>321835034</v>
      </c>
      <c r="E120" s="8">
        <v>670000000</v>
      </c>
      <c r="F120" s="15">
        <f t="shared" si="4"/>
        <v>0.48035079701492539</v>
      </c>
      <c r="G120" s="8">
        <v>538083803</v>
      </c>
      <c r="H120" s="8">
        <v>770025000</v>
      </c>
      <c r="I120" s="15">
        <f t="shared" si="5"/>
        <v>0.69878744586214736</v>
      </c>
      <c r="J120" s="8">
        <v>547540000</v>
      </c>
      <c r="K120" s="8">
        <v>840000000</v>
      </c>
      <c r="L120" s="15">
        <f t="shared" si="6"/>
        <v>0.65183333333333338</v>
      </c>
      <c r="M120" s="8">
        <v>544350000</v>
      </c>
      <c r="N120" s="8">
        <v>859800000</v>
      </c>
      <c r="O120" s="16">
        <f t="shared" si="7"/>
        <v>0.63311235170969993</v>
      </c>
    </row>
    <row r="121" spans="1:15" x14ac:dyDescent="0.25">
      <c r="A121" s="9" t="s">
        <v>18</v>
      </c>
      <c r="B121" s="6" t="s">
        <v>13</v>
      </c>
      <c r="C121" s="7">
        <v>2058</v>
      </c>
      <c r="D121" s="8"/>
      <c r="E121" s="8"/>
      <c r="F121" s="15" t="s">
        <v>38</v>
      </c>
      <c r="G121" s="8"/>
      <c r="H121" s="8"/>
      <c r="I121" s="15" t="s">
        <v>38</v>
      </c>
      <c r="J121" s="8">
        <v>150000000</v>
      </c>
      <c r="K121" s="8">
        <v>207500000</v>
      </c>
      <c r="L121" s="15">
        <f t="shared" si="6"/>
        <v>0.72289156626506024</v>
      </c>
      <c r="M121" s="8"/>
      <c r="N121" s="8"/>
      <c r="O121" s="16" t="s">
        <v>38</v>
      </c>
    </row>
    <row r="122" spans="1:15" x14ac:dyDescent="0.25">
      <c r="A122" s="9" t="s">
        <v>18</v>
      </c>
      <c r="B122" s="10" t="s">
        <v>13</v>
      </c>
      <c r="C122" s="7">
        <v>2063</v>
      </c>
      <c r="D122" s="8"/>
      <c r="E122" s="8"/>
      <c r="F122" s="15" t="s">
        <v>38</v>
      </c>
      <c r="G122" s="8">
        <v>323729200</v>
      </c>
      <c r="H122" s="8">
        <v>355396000</v>
      </c>
      <c r="I122" s="15">
        <f t="shared" si="5"/>
        <v>0.91089714009161615</v>
      </c>
      <c r="J122" s="8">
        <v>230385000</v>
      </c>
      <c r="K122" s="8">
        <v>420000000</v>
      </c>
      <c r="L122" s="15">
        <f t="shared" si="6"/>
        <v>0.54853571428571424</v>
      </c>
      <c r="M122" s="8">
        <v>186700000</v>
      </c>
      <c r="N122" s="8">
        <v>430000000</v>
      </c>
      <c r="O122" s="16">
        <f t="shared" si="7"/>
        <v>0.4341860465116279</v>
      </c>
    </row>
    <row r="123" spans="1:15" x14ac:dyDescent="0.25">
      <c r="A123" s="5" t="s">
        <v>19</v>
      </c>
      <c r="B123" s="6" t="s">
        <v>3</v>
      </c>
      <c r="C123" s="7">
        <v>1713</v>
      </c>
      <c r="D123" s="8">
        <v>650264000</v>
      </c>
      <c r="E123" s="8">
        <v>650264000</v>
      </c>
      <c r="F123" s="15">
        <f t="shared" si="4"/>
        <v>1</v>
      </c>
      <c r="G123" s="8"/>
      <c r="H123" s="8"/>
      <c r="I123" s="15" t="s">
        <v>38</v>
      </c>
      <c r="J123" s="8"/>
      <c r="K123" s="8"/>
      <c r="L123" s="15" t="s">
        <v>38</v>
      </c>
      <c r="M123" s="8"/>
      <c r="N123" s="8"/>
      <c r="O123" s="16" t="s">
        <v>38</v>
      </c>
    </row>
    <row r="124" spans="1:15" x14ac:dyDescent="0.25">
      <c r="A124" s="9" t="s">
        <v>19</v>
      </c>
      <c r="B124" s="10" t="s">
        <v>3</v>
      </c>
      <c r="C124" s="7">
        <v>1720</v>
      </c>
      <c r="D124" s="8">
        <v>1417748000</v>
      </c>
      <c r="E124" s="8">
        <v>1487748000</v>
      </c>
      <c r="F124" s="15">
        <f t="shared" si="4"/>
        <v>0.95294902093634137</v>
      </c>
      <c r="G124" s="8">
        <v>1457760000</v>
      </c>
      <c r="H124" s="8">
        <v>1831000000</v>
      </c>
      <c r="I124" s="15">
        <f t="shared" si="5"/>
        <v>0.79615510649918075</v>
      </c>
      <c r="J124" s="8">
        <v>29600000</v>
      </c>
      <c r="K124" s="8">
        <v>1800000000</v>
      </c>
      <c r="L124" s="15">
        <f t="shared" si="6"/>
        <v>1.6444444444444446E-2</v>
      </c>
      <c r="M124" s="8">
        <v>1683134089</v>
      </c>
      <c r="N124" s="8">
        <v>1800000000</v>
      </c>
      <c r="O124" s="16">
        <f t="shared" si="7"/>
        <v>0.93507449388888886</v>
      </c>
    </row>
    <row r="125" spans="1:15" x14ac:dyDescent="0.25">
      <c r="A125" s="9" t="s">
        <v>19</v>
      </c>
      <c r="B125" s="10" t="s">
        <v>3</v>
      </c>
      <c r="C125" s="7">
        <v>1725</v>
      </c>
      <c r="D125" s="8">
        <v>234500000</v>
      </c>
      <c r="E125" s="8">
        <v>648000000</v>
      </c>
      <c r="F125" s="15">
        <f t="shared" si="4"/>
        <v>0.36188271604938271</v>
      </c>
      <c r="G125" s="8"/>
      <c r="H125" s="8"/>
      <c r="I125" s="15" t="s">
        <v>38</v>
      </c>
      <c r="J125" s="8"/>
      <c r="K125" s="8"/>
      <c r="L125" s="15" t="s">
        <v>38</v>
      </c>
      <c r="M125" s="8"/>
      <c r="N125" s="8"/>
      <c r="O125" s="16" t="s">
        <v>38</v>
      </c>
    </row>
    <row r="126" spans="1:15" x14ac:dyDescent="0.25">
      <c r="A126" s="9" t="s">
        <v>19</v>
      </c>
      <c r="B126" s="10" t="s">
        <v>3</v>
      </c>
      <c r="C126" s="7">
        <v>1729</v>
      </c>
      <c r="D126" s="8">
        <v>1264200000</v>
      </c>
      <c r="E126" s="8">
        <v>1264200000</v>
      </c>
      <c r="F126" s="15">
        <f t="shared" si="4"/>
        <v>1</v>
      </c>
      <c r="G126" s="8">
        <v>326200000</v>
      </c>
      <c r="H126" s="8">
        <v>555000000</v>
      </c>
      <c r="I126" s="15">
        <f t="shared" si="5"/>
        <v>0.58774774774774774</v>
      </c>
      <c r="J126" s="8">
        <v>168414771</v>
      </c>
      <c r="K126" s="8">
        <v>1000000000</v>
      </c>
      <c r="L126" s="15">
        <f t="shared" si="6"/>
        <v>0.16841477099999999</v>
      </c>
      <c r="M126" s="8">
        <v>111091967</v>
      </c>
      <c r="N126" s="8">
        <v>252000000</v>
      </c>
      <c r="O126" s="16">
        <f t="shared" si="7"/>
        <v>0.44084113888888887</v>
      </c>
    </row>
    <row r="127" spans="1:15" x14ac:dyDescent="0.25">
      <c r="A127" s="9" t="s">
        <v>19</v>
      </c>
      <c r="B127" s="10" t="s">
        <v>3</v>
      </c>
      <c r="C127" s="7">
        <v>1742</v>
      </c>
      <c r="D127" s="8">
        <v>1144979000</v>
      </c>
      <c r="E127" s="8">
        <v>1144979000</v>
      </c>
      <c r="F127" s="15">
        <f t="shared" si="4"/>
        <v>1</v>
      </c>
      <c r="G127" s="8">
        <v>264212700</v>
      </c>
      <c r="H127" s="8">
        <v>690000000</v>
      </c>
      <c r="I127" s="15">
        <f t="shared" si="5"/>
        <v>0.38291695652173913</v>
      </c>
      <c r="J127" s="8">
        <v>700000000</v>
      </c>
      <c r="K127" s="8">
        <v>700000000</v>
      </c>
      <c r="L127" s="15">
        <f t="shared" si="6"/>
        <v>1</v>
      </c>
      <c r="M127" s="8">
        <v>73000000</v>
      </c>
      <c r="N127" s="8">
        <v>750000000</v>
      </c>
      <c r="O127" s="16">
        <f t="shared" si="7"/>
        <v>9.7333333333333327E-2</v>
      </c>
    </row>
    <row r="128" spans="1:15" x14ac:dyDescent="0.25">
      <c r="A128" s="9" t="s">
        <v>19</v>
      </c>
      <c r="B128" s="6" t="s">
        <v>4</v>
      </c>
      <c r="C128" s="7">
        <v>1751</v>
      </c>
      <c r="D128" s="8">
        <v>479008617</v>
      </c>
      <c r="E128" s="8">
        <v>848400000</v>
      </c>
      <c r="F128" s="15">
        <f t="shared" si="4"/>
        <v>0.56460233026874118</v>
      </c>
      <c r="G128" s="8">
        <v>948316960</v>
      </c>
      <c r="H128" s="8">
        <v>1100000000</v>
      </c>
      <c r="I128" s="15">
        <f t="shared" si="5"/>
        <v>0.86210632727272729</v>
      </c>
      <c r="J128" s="8">
        <v>900000000</v>
      </c>
      <c r="K128" s="8">
        <v>900000000</v>
      </c>
      <c r="L128" s="15">
        <f t="shared" si="6"/>
        <v>1</v>
      </c>
      <c r="M128" s="8">
        <v>300000000</v>
      </c>
      <c r="N128" s="8">
        <v>600000000</v>
      </c>
      <c r="O128" s="16">
        <f t="shared" si="7"/>
        <v>0.5</v>
      </c>
    </row>
    <row r="129" spans="1:15" x14ac:dyDescent="0.25">
      <c r="A129" s="9" t="s">
        <v>19</v>
      </c>
      <c r="B129" s="10" t="s">
        <v>4</v>
      </c>
      <c r="C129" s="7">
        <v>1804</v>
      </c>
      <c r="D129" s="8">
        <v>1888932700</v>
      </c>
      <c r="E129" s="8">
        <v>1889075267</v>
      </c>
      <c r="F129" s="15">
        <f t="shared" si="4"/>
        <v>0.99992453079954491</v>
      </c>
      <c r="G129" s="8">
        <v>3005088200</v>
      </c>
      <c r="H129" s="8">
        <v>3010000000</v>
      </c>
      <c r="I129" s="15">
        <f t="shared" si="5"/>
        <v>0.99836817275747514</v>
      </c>
      <c r="J129" s="8">
        <v>1307880634</v>
      </c>
      <c r="K129" s="8">
        <v>2100000000</v>
      </c>
      <c r="L129" s="15">
        <f t="shared" si="6"/>
        <v>0.62280030190476188</v>
      </c>
      <c r="M129" s="8">
        <v>651600000</v>
      </c>
      <c r="N129" s="8">
        <v>2400000000</v>
      </c>
      <c r="O129" s="16">
        <f t="shared" si="7"/>
        <v>0.27150000000000002</v>
      </c>
    </row>
    <row r="130" spans="1:15" x14ac:dyDescent="0.25">
      <c r="A130" s="9" t="s">
        <v>19</v>
      </c>
      <c r="B130" s="10" t="s">
        <v>4</v>
      </c>
      <c r="C130" s="7">
        <v>1807</v>
      </c>
      <c r="D130" s="8">
        <v>853558000</v>
      </c>
      <c r="E130" s="8">
        <v>991458000</v>
      </c>
      <c r="F130" s="15">
        <f t="shared" si="4"/>
        <v>0.86091190953121566</v>
      </c>
      <c r="G130" s="8">
        <v>2970033333</v>
      </c>
      <c r="H130" s="8">
        <v>3051280000</v>
      </c>
      <c r="I130" s="15">
        <f t="shared" si="5"/>
        <v>0.97337292316667101</v>
      </c>
      <c r="J130" s="8">
        <v>1700000000</v>
      </c>
      <c r="K130" s="8">
        <v>2294281524</v>
      </c>
      <c r="L130" s="15">
        <f t="shared" si="6"/>
        <v>0.74097271072301063</v>
      </c>
      <c r="M130" s="8">
        <v>1450000000</v>
      </c>
      <c r="N130" s="8">
        <v>1600000000</v>
      </c>
      <c r="O130" s="16">
        <f t="shared" si="7"/>
        <v>0.90625</v>
      </c>
    </row>
    <row r="131" spans="1:15" x14ac:dyDescent="0.25">
      <c r="A131" s="9" t="s">
        <v>19</v>
      </c>
      <c r="B131" s="6" t="s">
        <v>5</v>
      </c>
      <c r="C131" s="7">
        <v>1820</v>
      </c>
      <c r="D131" s="8">
        <v>6912267492</v>
      </c>
      <c r="E131" s="8">
        <v>8873932000</v>
      </c>
      <c r="F131" s="15">
        <f t="shared" si="4"/>
        <v>0.77894077754934343</v>
      </c>
      <c r="G131" s="8">
        <v>3336258253</v>
      </c>
      <c r="H131" s="8">
        <v>3340000000</v>
      </c>
      <c r="I131" s="15">
        <f t="shared" si="5"/>
        <v>0.99887971646706586</v>
      </c>
      <c r="J131" s="8">
        <v>1200000000</v>
      </c>
      <c r="K131" s="8">
        <v>1200000000</v>
      </c>
      <c r="L131" s="15">
        <f t="shared" si="6"/>
        <v>1</v>
      </c>
      <c r="M131" s="8">
        <v>559693849</v>
      </c>
      <c r="N131" s="8">
        <v>662070000</v>
      </c>
      <c r="O131" s="16">
        <f t="shared" si="7"/>
        <v>0.84536959687042157</v>
      </c>
    </row>
    <row r="132" spans="1:15" x14ac:dyDescent="0.25">
      <c r="A132" s="9" t="s">
        <v>19</v>
      </c>
      <c r="B132" s="10" t="s">
        <v>5</v>
      </c>
      <c r="C132" s="7">
        <v>1840</v>
      </c>
      <c r="D132" s="8"/>
      <c r="E132" s="8"/>
      <c r="F132" s="15" t="s">
        <v>38</v>
      </c>
      <c r="G132" s="8">
        <v>357600000</v>
      </c>
      <c r="H132" s="8">
        <v>357700000</v>
      </c>
      <c r="I132" s="15">
        <f t="shared" si="5"/>
        <v>0.99972043611965333</v>
      </c>
      <c r="J132" s="8">
        <v>3000000</v>
      </c>
      <c r="K132" s="8">
        <v>576876250</v>
      </c>
      <c r="L132" s="15">
        <f t="shared" si="6"/>
        <v>5.2004221009271916E-3</v>
      </c>
      <c r="M132" s="8">
        <v>205210865</v>
      </c>
      <c r="N132" s="8">
        <v>345000000</v>
      </c>
      <c r="O132" s="16">
        <f t="shared" si="7"/>
        <v>0.59481410144927538</v>
      </c>
    </row>
    <row r="133" spans="1:15" x14ac:dyDescent="0.25">
      <c r="A133" s="9" t="s">
        <v>19</v>
      </c>
      <c r="B133" s="7" t="s">
        <v>6</v>
      </c>
      <c r="C133" s="7">
        <v>1748</v>
      </c>
      <c r="D133" s="8">
        <v>642972334</v>
      </c>
      <c r="E133" s="8">
        <v>945972364</v>
      </c>
      <c r="F133" s="15">
        <f t="shared" ref="F133:F195" si="8">+D133/E133</f>
        <v>0.67969462795004021</v>
      </c>
      <c r="G133" s="8">
        <v>493000000</v>
      </c>
      <c r="H133" s="8">
        <v>966000000</v>
      </c>
      <c r="I133" s="15">
        <f t="shared" ref="I133:I195" si="9">+G133/H133</f>
        <v>0.51035196687370599</v>
      </c>
      <c r="J133" s="8">
        <v>200000000</v>
      </c>
      <c r="K133" s="8">
        <v>1000000000</v>
      </c>
      <c r="L133" s="15">
        <f t="shared" ref="L133:L196" si="10">+J133/K133</f>
        <v>0.2</v>
      </c>
      <c r="M133" s="8">
        <v>363340412</v>
      </c>
      <c r="N133" s="8">
        <v>1200000000</v>
      </c>
      <c r="O133" s="16">
        <f t="shared" ref="O133:O191" si="11">+M133/N133</f>
        <v>0.30278367666666667</v>
      </c>
    </row>
    <row r="134" spans="1:15" x14ac:dyDescent="0.25">
      <c r="A134" s="9" t="s">
        <v>19</v>
      </c>
      <c r="B134" s="6" t="s">
        <v>7</v>
      </c>
      <c r="C134" s="7">
        <v>1814</v>
      </c>
      <c r="D134" s="8">
        <v>588000000</v>
      </c>
      <c r="E134" s="8">
        <v>588000000</v>
      </c>
      <c r="F134" s="15">
        <f t="shared" si="8"/>
        <v>1</v>
      </c>
      <c r="G134" s="8">
        <v>488562451</v>
      </c>
      <c r="H134" s="8">
        <v>524299150</v>
      </c>
      <c r="I134" s="15">
        <f t="shared" si="9"/>
        <v>0.93183910559458283</v>
      </c>
      <c r="J134" s="8">
        <v>1346822000</v>
      </c>
      <c r="K134" s="8">
        <v>3886735740</v>
      </c>
      <c r="L134" s="15">
        <f t="shared" si="10"/>
        <v>0.34651751240489531</v>
      </c>
      <c r="M134" s="8">
        <v>607375404</v>
      </c>
      <c r="N134" s="8">
        <v>4280000000</v>
      </c>
      <c r="O134" s="16">
        <f t="shared" si="11"/>
        <v>0.14191014112149533</v>
      </c>
    </row>
    <row r="135" spans="1:15" x14ac:dyDescent="0.25">
      <c r="A135" s="9" t="s">
        <v>19</v>
      </c>
      <c r="B135" s="10" t="s">
        <v>7</v>
      </c>
      <c r="C135" s="7">
        <v>1840</v>
      </c>
      <c r="D135" s="8"/>
      <c r="E135" s="8"/>
      <c r="F135" s="15" t="s">
        <v>38</v>
      </c>
      <c r="G135" s="8">
        <v>40000000</v>
      </c>
      <c r="H135" s="8">
        <v>287500000</v>
      </c>
      <c r="I135" s="15">
        <f t="shared" si="9"/>
        <v>0.1391304347826087</v>
      </c>
      <c r="J135" s="8">
        <v>6000000</v>
      </c>
      <c r="K135" s="8">
        <v>260123750</v>
      </c>
      <c r="L135" s="15">
        <f t="shared" si="10"/>
        <v>2.3065944574457351E-2</v>
      </c>
      <c r="M135" s="8">
        <v>296336945</v>
      </c>
      <c r="N135" s="8">
        <v>375000000</v>
      </c>
      <c r="O135" s="16">
        <f t="shared" si="11"/>
        <v>0.79023185333333335</v>
      </c>
    </row>
    <row r="136" spans="1:15" x14ac:dyDescent="0.25">
      <c r="A136" s="9" t="s">
        <v>19</v>
      </c>
      <c r="B136" s="7" t="s">
        <v>8</v>
      </c>
      <c r="C136" s="7">
        <v>1744</v>
      </c>
      <c r="D136" s="8">
        <v>721000000</v>
      </c>
      <c r="E136" s="8">
        <v>1078000000</v>
      </c>
      <c r="F136" s="15">
        <f t="shared" si="8"/>
        <v>0.66883116883116878</v>
      </c>
      <c r="G136" s="8">
        <v>472600000</v>
      </c>
      <c r="H136" s="8">
        <v>624700000</v>
      </c>
      <c r="I136" s="15">
        <f t="shared" si="9"/>
        <v>0.75652313110292946</v>
      </c>
      <c r="J136" s="8">
        <v>312100000</v>
      </c>
      <c r="K136" s="8">
        <v>800000000</v>
      </c>
      <c r="L136" s="15">
        <f t="shared" si="10"/>
        <v>0.390125</v>
      </c>
      <c r="M136" s="8">
        <v>10000000</v>
      </c>
      <c r="N136" s="8">
        <v>400000000</v>
      </c>
      <c r="O136" s="16">
        <f t="shared" si="11"/>
        <v>2.5000000000000001E-2</v>
      </c>
    </row>
    <row r="137" spans="1:15" x14ac:dyDescent="0.25">
      <c r="A137" s="9" t="s">
        <v>19</v>
      </c>
      <c r="B137" s="6" t="s">
        <v>10</v>
      </c>
      <c r="C137" s="7">
        <v>1828</v>
      </c>
      <c r="D137" s="8">
        <v>200000000</v>
      </c>
      <c r="E137" s="8">
        <v>2726000000</v>
      </c>
      <c r="F137" s="15">
        <f t="shared" si="8"/>
        <v>7.3367571533382248E-2</v>
      </c>
      <c r="G137" s="8"/>
      <c r="H137" s="8"/>
      <c r="I137" s="15" t="s">
        <v>38</v>
      </c>
      <c r="J137" s="8"/>
      <c r="K137" s="8"/>
      <c r="L137" s="15" t="s">
        <v>38</v>
      </c>
      <c r="M137" s="8"/>
      <c r="N137" s="8"/>
      <c r="O137" s="16" t="s">
        <v>38</v>
      </c>
    </row>
    <row r="138" spans="1:15" x14ac:dyDescent="0.25">
      <c r="A138" s="9" t="s">
        <v>19</v>
      </c>
      <c r="B138" s="10" t="s">
        <v>10</v>
      </c>
      <c r="C138" s="7">
        <v>1840</v>
      </c>
      <c r="D138" s="8"/>
      <c r="E138" s="8"/>
      <c r="F138" s="15" t="s">
        <v>38</v>
      </c>
      <c r="G138" s="8">
        <v>224664800</v>
      </c>
      <c r="H138" s="8">
        <v>249800000</v>
      </c>
      <c r="I138" s="15">
        <f t="shared" si="9"/>
        <v>0.89937870296236988</v>
      </c>
      <c r="J138" s="8">
        <v>17000000</v>
      </c>
      <c r="K138" s="8">
        <v>258000000</v>
      </c>
      <c r="L138" s="15">
        <f t="shared" si="10"/>
        <v>6.589147286821706E-2</v>
      </c>
      <c r="M138" s="8">
        <v>374598067</v>
      </c>
      <c r="N138" s="8">
        <v>375000000</v>
      </c>
      <c r="O138" s="16">
        <f t="shared" si="11"/>
        <v>0.99892817866666672</v>
      </c>
    </row>
    <row r="139" spans="1:15" x14ac:dyDescent="0.25">
      <c r="A139" s="9" t="s">
        <v>19</v>
      </c>
      <c r="B139" s="6" t="s">
        <v>11</v>
      </c>
      <c r="C139" s="7">
        <v>1749</v>
      </c>
      <c r="D139" s="8">
        <v>1927000000</v>
      </c>
      <c r="E139" s="8">
        <v>1967000000</v>
      </c>
      <c r="F139" s="15">
        <f t="shared" si="8"/>
        <v>0.97966446365022875</v>
      </c>
      <c r="G139" s="8">
        <v>1851000000</v>
      </c>
      <c r="H139" s="8">
        <v>1960000000</v>
      </c>
      <c r="I139" s="15">
        <f t="shared" si="9"/>
        <v>0.94438775510204087</v>
      </c>
      <c r="J139" s="8">
        <v>2158038100</v>
      </c>
      <c r="K139" s="8">
        <v>2676000000</v>
      </c>
      <c r="L139" s="15">
        <f t="shared" si="10"/>
        <v>0.80644174140508218</v>
      </c>
      <c r="M139" s="8">
        <v>1544932528</v>
      </c>
      <c r="N139" s="8">
        <v>3000000000</v>
      </c>
      <c r="O139" s="16">
        <f t="shared" si="11"/>
        <v>0.51497750933333331</v>
      </c>
    </row>
    <row r="140" spans="1:15" x14ac:dyDescent="0.25">
      <c r="A140" s="9" t="s">
        <v>19</v>
      </c>
      <c r="B140" s="10" t="s">
        <v>11</v>
      </c>
      <c r="C140" s="7">
        <v>1750</v>
      </c>
      <c r="D140" s="8">
        <v>850000000</v>
      </c>
      <c r="E140" s="8">
        <v>850000000</v>
      </c>
      <c r="F140" s="15">
        <f t="shared" si="8"/>
        <v>1</v>
      </c>
      <c r="G140" s="8">
        <v>894000000</v>
      </c>
      <c r="H140" s="8">
        <v>894000000</v>
      </c>
      <c r="I140" s="15">
        <f t="shared" si="9"/>
        <v>1</v>
      </c>
      <c r="J140" s="8">
        <v>566000000</v>
      </c>
      <c r="K140" s="8">
        <v>920000000</v>
      </c>
      <c r="L140" s="15">
        <f t="shared" si="10"/>
        <v>0.61521739130434783</v>
      </c>
      <c r="M140" s="8">
        <v>1200000000</v>
      </c>
      <c r="N140" s="8">
        <v>1200000000</v>
      </c>
      <c r="O140" s="16">
        <f t="shared" si="11"/>
        <v>1</v>
      </c>
    </row>
    <row r="141" spans="1:15" x14ac:dyDescent="0.25">
      <c r="A141" s="9" t="s">
        <v>19</v>
      </c>
      <c r="B141" s="6" t="s">
        <v>13</v>
      </c>
      <c r="C141" s="7">
        <v>1833</v>
      </c>
      <c r="D141" s="8"/>
      <c r="E141" s="8"/>
      <c r="F141" s="15" t="s">
        <v>38</v>
      </c>
      <c r="G141" s="8">
        <v>200000000</v>
      </c>
      <c r="H141" s="8">
        <v>200000000</v>
      </c>
      <c r="I141" s="15">
        <f t="shared" si="9"/>
        <v>1</v>
      </c>
      <c r="J141" s="8">
        <v>200000000</v>
      </c>
      <c r="K141" s="8">
        <v>200000000</v>
      </c>
      <c r="L141" s="15">
        <f t="shared" si="10"/>
        <v>1</v>
      </c>
      <c r="M141" s="8"/>
      <c r="N141" s="8"/>
      <c r="O141" s="16" t="s">
        <v>38</v>
      </c>
    </row>
    <row r="142" spans="1:15" x14ac:dyDescent="0.25">
      <c r="A142" s="9" t="s">
        <v>19</v>
      </c>
      <c r="B142" s="10" t="s">
        <v>13</v>
      </c>
      <c r="C142" s="7">
        <v>1836</v>
      </c>
      <c r="D142" s="8">
        <v>246000000</v>
      </c>
      <c r="E142" s="8">
        <v>246000000</v>
      </c>
      <c r="F142" s="15">
        <f t="shared" si="8"/>
        <v>1</v>
      </c>
      <c r="G142" s="8">
        <v>500000000</v>
      </c>
      <c r="H142" s="8">
        <v>500000000</v>
      </c>
      <c r="I142" s="15">
        <f t="shared" si="9"/>
        <v>1</v>
      </c>
      <c r="J142" s="8">
        <v>750000000</v>
      </c>
      <c r="K142" s="8">
        <v>1050000000</v>
      </c>
      <c r="L142" s="15">
        <f t="shared" si="10"/>
        <v>0.7142857142857143</v>
      </c>
      <c r="M142" s="8">
        <v>900000000</v>
      </c>
      <c r="N142" s="8">
        <v>900000000</v>
      </c>
      <c r="O142" s="16">
        <f t="shared" si="11"/>
        <v>1</v>
      </c>
    </row>
    <row r="143" spans="1:15" x14ac:dyDescent="0.25">
      <c r="A143" s="5" t="s">
        <v>20</v>
      </c>
      <c r="B143" s="6" t="s">
        <v>3</v>
      </c>
      <c r="C143" s="7">
        <v>2059</v>
      </c>
      <c r="D143" s="8">
        <v>285739347</v>
      </c>
      <c r="E143" s="8">
        <v>739718097</v>
      </c>
      <c r="F143" s="15">
        <f t="shared" si="8"/>
        <v>0.38628140660454868</v>
      </c>
      <c r="G143" s="8">
        <v>674830000</v>
      </c>
      <c r="H143" s="8">
        <v>674830000</v>
      </c>
      <c r="I143" s="15">
        <f t="shared" si="9"/>
        <v>1</v>
      </c>
      <c r="J143" s="8">
        <v>784578612</v>
      </c>
      <c r="K143" s="8">
        <v>794122300</v>
      </c>
      <c r="L143" s="15">
        <f t="shared" si="10"/>
        <v>0.98798209293455175</v>
      </c>
      <c r="M143" s="8">
        <v>528074613</v>
      </c>
      <c r="N143" s="8">
        <v>700000000</v>
      </c>
      <c r="O143" s="16">
        <f t="shared" si="11"/>
        <v>0.75439230428571424</v>
      </c>
    </row>
    <row r="144" spans="1:15" x14ac:dyDescent="0.25">
      <c r="A144" s="9" t="s">
        <v>20</v>
      </c>
      <c r="B144" s="10" t="s">
        <v>3</v>
      </c>
      <c r="C144" s="7">
        <v>2121</v>
      </c>
      <c r="D144" s="8">
        <v>738490915</v>
      </c>
      <c r="E144" s="8">
        <v>972302582</v>
      </c>
      <c r="F144" s="15">
        <f t="shared" si="8"/>
        <v>0.75952787606605365</v>
      </c>
      <c r="G144" s="8"/>
      <c r="H144" s="8"/>
      <c r="I144" s="15" t="s">
        <v>38</v>
      </c>
      <c r="J144" s="8"/>
      <c r="K144" s="8"/>
      <c r="L144" s="15" t="s">
        <v>38</v>
      </c>
      <c r="M144" s="8"/>
      <c r="N144" s="8"/>
      <c r="O144" s="16" t="s">
        <v>38</v>
      </c>
    </row>
    <row r="145" spans="1:15" x14ac:dyDescent="0.25">
      <c r="A145" s="9" t="s">
        <v>20</v>
      </c>
      <c r="B145" s="10" t="s">
        <v>3</v>
      </c>
      <c r="C145" s="7">
        <v>2124</v>
      </c>
      <c r="D145" s="8">
        <v>1164105641</v>
      </c>
      <c r="E145" s="8">
        <v>1363614241</v>
      </c>
      <c r="F145" s="15">
        <f t="shared" si="8"/>
        <v>0.85369131972859769</v>
      </c>
      <c r="G145" s="8">
        <v>1092184599</v>
      </c>
      <c r="H145" s="8">
        <v>1312055500</v>
      </c>
      <c r="I145" s="15">
        <f t="shared" si="9"/>
        <v>0.83242256063100994</v>
      </c>
      <c r="J145" s="8">
        <v>919067616</v>
      </c>
      <c r="K145" s="8">
        <v>979933986</v>
      </c>
      <c r="L145" s="15">
        <f t="shared" si="10"/>
        <v>0.93788727519447412</v>
      </c>
      <c r="M145" s="8">
        <v>556111303</v>
      </c>
      <c r="N145" s="8">
        <v>900000000</v>
      </c>
      <c r="O145" s="16">
        <f t="shared" si="11"/>
        <v>0.61790144777777778</v>
      </c>
    </row>
    <row r="146" spans="1:15" x14ac:dyDescent="0.25">
      <c r="A146" s="9" t="s">
        <v>20</v>
      </c>
      <c r="B146" s="10" t="s">
        <v>3</v>
      </c>
      <c r="C146" s="7">
        <v>2155</v>
      </c>
      <c r="D146" s="8">
        <v>1262663392</v>
      </c>
      <c r="E146" s="8">
        <v>1345748000</v>
      </c>
      <c r="F146" s="15">
        <f t="shared" si="8"/>
        <v>0.93826139217743587</v>
      </c>
      <c r="G146" s="8">
        <v>1002970000</v>
      </c>
      <c r="H146" s="8">
        <v>1002970000</v>
      </c>
      <c r="I146" s="15">
        <f t="shared" si="9"/>
        <v>1</v>
      </c>
      <c r="J146" s="8"/>
      <c r="K146" s="8"/>
      <c r="L146" s="15" t="s">
        <v>38</v>
      </c>
      <c r="M146" s="8"/>
      <c r="N146" s="8"/>
      <c r="O146" s="16" t="s">
        <v>38</v>
      </c>
    </row>
    <row r="147" spans="1:15" x14ac:dyDescent="0.25">
      <c r="A147" s="9" t="s">
        <v>20</v>
      </c>
      <c r="B147" s="10" t="s">
        <v>3</v>
      </c>
      <c r="C147" s="7">
        <v>2174</v>
      </c>
      <c r="D147" s="8">
        <v>194697205</v>
      </c>
      <c r="E147" s="8">
        <v>493176258</v>
      </c>
      <c r="F147" s="15">
        <f t="shared" si="8"/>
        <v>0.39478219367161832</v>
      </c>
      <c r="G147" s="8">
        <v>265236523</v>
      </c>
      <c r="H147" s="8">
        <v>285610000</v>
      </c>
      <c r="I147" s="15">
        <f t="shared" si="9"/>
        <v>0.92866679387976614</v>
      </c>
      <c r="J147" s="8"/>
      <c r="K147" s="8"/>
      <c r="L147" s="15" t="s">
        <v>38</v>
      </c>
      <c r="M147" s="8"/>
      <c r="N147" s="8"/>
      <c r="O147" s="16" t="s">
        <v>38</v>
      </c>
    </row>
    <row r="148" spans="1:15" x14ac:dyDescent="0.25">
      <c r="A148" s="9" t="s">
        <v>20</v>
      </c>
      <c r="B148" s="10" t="s">
        <v>3</v>
      </c>
      <c r="C148" s="7">
        <v>2177</v>
      </c>
      <c r="D148" s="8">
        <v>400228571</v>
      </c>
      <c r="E148" s="8">
        <v>476272000</v>
      </c>
      <c r="F148" s="15">
        <f t="shared" si="8"/>
        <v>0.84033613355393555</v>
      </c>
      <c r="G148" s="8">
        <v>518171542</v>
      </c>
      <c r="H148" s="8">
        <v>628170800</v>
      </c>
      <c r="I148" s="15">
        <f t="shared" si="9"/>
        <v>0.82488957143503006</v>
      </c>
      <c r="J148" s="8"/>
      <c r="K148" s="8"/>
      <c r="L148" s="15" t="s">
        <v>38</v>
      </c>
      <c r="M148" s="8"/>
      <c r="N148" s="8"/>
      <c r="O148" s="16" t="s">
        <v>38</v>
      </c>
    </row>
    <row r="149" spans="1:15" x14ac:dyDescent="0.25">
      <c r="A149" s="9" t="s">
        <v>20</v>
      </c>
      <c r="B149" s="6" t="s">
        <v>4</v>
      </c>
      <c r="C149" s="7">
        <v>2046</v>
      </c>
      <c r="D149" s="8">
        <v>80433334</v>
      </c>
      <c r="E149" s="8">
        <v>1959745975</v>
      </c>
      <c r="F149" s="15">
        <f t="shared" si="8"/>
        <v>4.104273463299242E-2</v>
      </c>
      <c r="G149" s="8">
        <v>1536565749</v>
      </c>
      <c r="H149" s="8">
        <v>1536565749</v>
      </c>
      <c r="I149" s="15">
        <f t="shared" si="9"/>
        <v>1</v>
      </c>
      <c r="J149" s="8">
        <v>218000000</v>
      </c>
      <c r="K149" s="8">
        <v>218000000</v>
      </c>
      <c r="L149" s="15">
        <f t="shared" si="10"/>
        <v>1</v>
      </c>
      <c r="M149" s="8">
        <v>1195117876</v>
      </c>
      <c r="N149" s="8">
        <v>1200000000</v>
      </c>
      <c r="O149" s="16">
        <f t="shared" si="11"/>
        <v>0.99593156333333333</v>
      </c>
    </row>
    <row r="150" spans="1:15" x14ac:dyDescent="0.25">
      <c r="A150" s="9" t="s">
        <v>20</v>
      </c>
      <c r="B150" s="10" t="s">
        <v>4</v>
      </c>
      <c r="C150" s="7">
        <v>2054</v>
      </c>
      <c r="D150" s="8">
        <v>247513333</v>
      </c>
      <c r="E150" s="8">
        <v>2041883459</v>
      </c>
      <c r="F150" s="15">
        <f t="shared" si="8"/>
        <v>0.12121814881698398</v>
      </c>
      <c r="G150" s="8">
        <v>220000000</v>
      </c>
      <c r="H150" s="8">
        <v>1883672593</v>
      </c>
      <c r="I150" s="15">
        <f t="shared" si="9"/>
        <v>0.1167931204273778</v>
      </c>
      <c r="J150" s="8">
        <v>250000000</v>
      </c>
      <c r="K150" s="8">
        <v>1295220000</v>
      </c>
      <c r="L150" s="15">
        <f t="shared" si="10"/>
        <v>0.19301740244900481</v>
      </c>
      <c r="M150" s="8">
        <v>454545455</v>
      </c>
      <c r="N150" s="8">
        <v>3905924913</v>
      </c>
      <c r="O150" s="16">
        <f t="shared" si="11"/>
        <v>0.11637332133220145</v>
      </c>
    </row>
    <row r="151" spans="1:15" x14ac:dyDescent="0.25">
      <c r="A151" s="9" t="s">
        <v>20</v>
      </c>
      <c r="B151" s="10" t="s">
        <v>4</v>
      </c>
      <c r="C151" s="7">
        <v>2179</v>
      </c>
      <c r="D151" s="8">
        <v>888480672</v>
      </c>
      <c r="E151" s="8">
        <v>1057292000</v>
      </c>
      <c r="F151" s="15">
        <f t="shared" si="8"/>
        <v>0.84033613419944542</v>
      </c>
      <c r="G151" s="8">
        <v>2595690610</v>
      </c>
      <c r="H151" s="8">
        <v>2916501000</v>
      </c>
      <c r="I151" s="15">
        <f t="shared" si="9"/>
        <v>0.89000161837763814</v>
      </c>
      <c r="J151" s="8">
        <v>4868251501</v>
      </c>
      <c r="K151" s="8">
        <v>4868251501</v>
      </c>
      <c r="L151" s="15">
        <f t="shared" si="10"/>
        <v>1</v>
      </c>
      <c r="M151" s="8">
        <v>2851556145</v>
      </c>
      <c r="N151" s="8">
        <v>6000000000</v>
      </c>
      <c r="O151" s="16">
        <f t="shared" si="11"/>
        <v>0.47525935749999998</v>
      </c>
    </row>
    <row r="152" spans="1:15" x14ac:dyDescent="0.25">
      <c r="A152" s="9" t="s">
        <v>20</v>
      </c>
      <c r="B152" s="6" t="s">
        <v>5</v>
      </c>
      <c r="C152" s="7">
        <v>2061</v>
      </c>
      <c r="D152" s="8">
        <v>4462977731</v>
      </c>
      <c r="E152" s="8">
        <v>8370637815</v>
      </c>
      <c r="F152" s="15">
        <f t="shared" si="8"/>
        <v>0.53317056951173325</v>
      </c>
      <c r="G152" s="8">
        <v>2200048367</v>
      </c>
      <c r="H152" s="8">
        <v>2465170685</v>
      </c>
      <c r="I152" s="15">
        <f t="shared" si="9"/>
        <v>0.8924527540371916</v>
      </c>
      <c r="J152" s="8">
        <v>1513244622</v>
      </c>
      <c r="K152" s="8">
        <v>2548682000</v>
      </c>
      <c r="L152" s="15">
        <f t="shared" si="10"/>
        <v>0.5937361436224684</v>
      </c>
      <c r="M152" s="8">
        <v>470980667</v>
      </c>
      <c r="N152" s="8">
        <v>2900184000</v>
      </c>
      <c r="O152" s="16">
        <f t="shared" si="11"/>
        <v>0.16239682275331496</v>
      </c>
    </row>
    <row r="153" spans="1:15" x14ac:dyDescent="0.25">
      <c r="A153" s="9" t="s">
        <v>20</v>
      </c>
      <c r="B153" s="10" t="s">
        <v>5</v>
      </c>
      <c r="C153" s="7">
        <v>2115</v>
      </c>
      <c r="D153" s="8"/>
      <c r="E153" s="8"/>
      <c r="F153" s="15" t="s">
        <v>38</v>
      </c>
      <c r="G153" s="8"/>
      <c r="H153" s="8"/>
      <c r="I153" s="15" t="s">
        <v>38</v>
      </c>
      <c r="J153" s="8">
        <v>600000000</v>
      </c>
      <c r="K153" s="8">
        <v>600000000</v>
      </c>
      <c r="L153" s="15">
        <f t="shared" si="10"/>
        <v>1</v>
      </c>
      <c r="M153" s="8">
        <v>400000000</v>
      </c>
      <c r="N153" s="8">
        <v>400000000</v>
      </c>
      <c r="O153" s="16">
        <f t="shared" si="11"/>
        <v>1</v>
      </c>
    </row>
    <row r="154" spans="1:15" x14ac:dyDescent="0.25">
      <c r="A154" s="9" t="s">
        <v>20</v>
      </c>
      <c r="B154" s="7" t="s">
        <v>6</v>
      </c>
      <c r="C154" s="7">
        <v>2106</v>
      </c>
      <c r="D154" s="8">
        <v>731142772</v>
      </c>
      <c r="E154" s="8">
        <v>843320334</v>
      </c>
      <c r="F154" s="15">
        <f t="shared" si="8"/>
        <v>0.86698107767907795</v>
      </c>
      <c r="G154" s="8">
        <v>941983000</v>
      </c>
      <c r="H154" s="8">
        <v>941983000</v>
      </c>
      <c r="I154" s="15">
        <f t="shared" si="9"/>
        <v>1</v>
      </c>
      <c r="J154" s="8">
        <v>1100000000</v>
      </c>
      <c r="K154" s="8">
        <v>1100000000</v>
      </c>
      <c r="L154" s="15">
        <f t="shared" si="10"/>
        <v>1</v>
      </c>
      <c r="M154" s="8">
        <v>1200000000</v>
      </c>
      <c r="N154" s="8">
        <v>1200000000</v>
      </c>
      <c r="O154" s="16">
        <f t="shared" si="11"/>
        <v>1</v>
      </c>
    </row>
    <row r="155" spans="1:15" x14ac:dyDescent="0.25">
      <c r="A155" s="9" t="s">
        <v>20</v>
      </c>
      <c r="B155" s="6" t="s">
        <v>7</v>
      </c>
      <c r="C155" s="7">
        <v>2115</v>
      </c>
      <c r="D155" s="8"/>
      <c r="E155" s="8"/>
      <c r="F155" s="15" t="s">
        <v>38</v>
      </c>
      <c r="G155" s="8"/>
      <c r="H155" s="8"/>
      <c r="I155" s="15" t="s">
        <v>38</v>
      </c>
      <c r="J155" s="8">
        <v>250000000</v>
      </c>
      <c r="K155" s="8">
        <v>250000000</v>
      </c>
      <c r="L155" s="15">
        <f t="shared" si="10"/>
        <v>1</v>
      </c>
      <c r="M155" s="8">
        <v>450000000</v>
      </c>
      <c r="N155" s="8">
        <v>450000000</v>
      </c>
      <c r="O155" s="16">
        <f t="shared" si="11"/>
        <v>1</v>
      </c>
    </row>
    <row r="156" spans="1:15" x14ac:dyDescent="0.25">
      <c r="A156" s="9" t="s">
        <v>20</v>
      </c>
      <c r="B156" s="10" t="s">
        <v>7</v>
      </c>
      <c r="C156" s="7">
        <v>2173</v>
      </c>
      <c r="D156" s="8">
        <v>1385790000</v>
      </c>
      <c r="E156" s="8">
        <v>1535347292</v>
      </c>
      <c r="F156" s="15">
        <f t="shared" si="8"/>
        <v>0.90259057818431354</v>
      </c>
      <c r="G156" s="8">
        <v>490052052</v>
      </c>
      <c r="H156" s="8">
        <v>501883000</v>
      </c>
      <c r="I156" s="15">
        <f t="shared" si="9"/>
        <v>0.97642688036853209</v>
      </c>
      <c r="J156" s="8">
        <v>2471668566</v>
      </c>
      <c r="K156" s="8">
        <v>2471668566</v>
      </c>
      <c r="L156" s="15">
        <f t="shared" si="10"/>
        <v>1</v>
      </c>
      <c r="M156" s="8">
        <v>5020855500</v>
      </c>
      <c r="N156" s="8">
        <v>5100000000</v>
      </c>
      <c r="O156" s="16">
        <f t="shared" si="11"/>
        <v>0.98448147058823532</v>
      </c>
    </row>
    <row r="157" spans="1:15" x14ac:dyDescent="0.25">
      <c r="A157" s="9" t="s">
        <v>20</v>
      </c>
      <c r="B157" s="7" t="s">
        <v>8</v>
      </c>
      <c r="C157" s="7">
        <v>2119</v>
      </c>
      <c r="D157" s="8">
        <v>1721145557</v>
      </c>
      <c r="E157" s="8">
        <v>1738165557</v>
      </c>
      <c r="F157" s="15">
        <f t="shared" si="8"/>
        <v>0.99020806738952083</v>
      </c>
      <c r="G157" s="8">
        <v>1365941730</v>
      </c>
      <c r="H157" s="8">
        <v>1374385000</v>
      </c>
      <c r="I157" s="15">
        <f t="shared" si="9"/>
        <v>0.99385669226599538</v>
      </c>
      <c r="J157" s="8">
        <v>1488702532</v>
      </c>
      <c r="K157" s="8">
        <v>1793161164</v>
      </c>
      <c r="L157" s="15">
        <f t="shared" si="10"/>
        <v>0.83021122801876612</v>
      </c>
      <c r="M157" s="8">
        <v>1407405444</v>
      </c>
      <c r="N157" s="8">
        <v>2000000000</v>
      </c>
      <c r="O157" s="16">
        <f t="shared" si="11"/>
        <v>0.70370272199999995</v>
      </c>
    </row>
    <row r="158" spans="1:15" x14ac:dyDescent="0.25">
      <c r="A158" s="9" t="s">
        <v>20</v>
      </c>
      <c r="B158" s="7" t="s">
        <v>9</v>
      </c>
      <c r="C158" s="7">
        <v>2067</v>
      </c>
      <c r="D158" s="8"/>
      <c r="E158" s="8"/>
      <c r="F158" s="15" t="s">
        <v>38</v>
      </c>
      <c r="G158" s="8">
        <v>1540000000</v>
      </c>
      <c r="H158" s="8">
        <v>1547688688</v>
      </c>
      <c r="I158" s="15">
        <f t="shared" si="9"/>
        <v>0.99503214822230446</v>
      </c>
      <c r="J158" s="8"/>
      <c r="K158" s="8"/>
      <c r="L158" s="15" t="s">
        <v>38</v>
      </c>
      <c r="M158" s="8"/>
      <c r="N158" s="8"/>
      <c r="O158" s="16" t="s">
        <v>38</v>
      </c>
    </row>
    <row r="159" spans="1:15" x14ac:dyDescent="0.25">
      <c r="A159" s="9" t="s">
        <v>20</v>
      </c>
      <c r="B159" s="6" t="s">
        <v>10</v>
      </c>
      <c r="C159" s="7">
        <v>2115</v>
      </c>
      <c r="D159" s="8"/>
      <c r="E159" s="8"/>
      <c r="F159" s="15" t="s">
        <v>38</v>
      </c>
      <c r="G159" s="8"/>
      <c r="H159" s="8"/>
      <c r="I159" s="15" t="s">
        <v>38</v>
      </c>
      <c r="J159" s="8">
        <v>425000000</v>
      </c>
      <c r="K159" s="8">
        <v>425000000</v>
      </c>
      <c r="L159" s="15">
        <f t="shared" si="10"/>
        <v>1</v>
      </c>
      <c r="M159" s="8">
        <v>300000000</v>
      </c>
      <c r="N159" s="8">
        <v>300000000</v>
      </c>
      <c r="O159" s="16">
        <f t="shared" si="11"/>
        <v>1</v>
      </c>
    </row>
    <row r="160" spans="1:15" x14ac:dyDescent="0.25">
      <c r="A160" s="9" t="s">
        <v>20</v>
      </c>
      <c r="B160" s="10" t="s">
        <v>10</v>
      </c>
      <c r="C160" s="7">
        <v>2118</v>
      </c>
      <c r="D160" s="8">
        <v>3019821466</v>
      </c>
      <c r="E160" s="8">
        <v>5144236229</v>
      </c>
      <c r="F160" s="15">
        <f t="shared" si="8"/>
        <v>0.58703009184845112</v>
      </c>
      <c r="G160" s="8">
        <v>9776176981</v>
      </c>
      <c r="H160" s="8">
        <v>25260360252</v>
      </c>
      <c r="I160" s="15">
        <f t="shared" si="9"/>
        <v>0.38701653038483358</v>
      </c>
      <c r="J160" s="8"/>
      <c r="K160" s="8"/>
      <c r="L160" s="15" t="s">
        <v>38</v>
      </c>
      <c r="M160" s="8">
        <v>14634544</v>
      </c>
      <c r="N160" s="8">
        <v>257397548</v>
      </c>
      <c r="O160" s="16">
        <f t="shared" si="11"/>
        <v>5.6855801905307972E-2</v>
      </c>
    </row>
    <row r="161" spans="1:15" x14ac:dyDescent="0.25">
      <c r="A161" s="9" t="s">
        <v>20</v>
      </c>
      <c r="B161" s="6" t="s">
        <v>11</v>
      </c>
      <c r="C161" s="7">
        <v>2079</v>
      </c>
      <c r="D161" s="8">
        <v>910367000</v>
      </c>
      <c r="E161" s="8">
        <v>910367000</v>
      </c>
      <c r="F161" s="15">
        <f t="shared" si="8"/>
        <v>1</v>
      </c>
      <c r="G161" s="8">
        <v>1043823000</v>
      </c>
      <c r="H161" s="8">
        <v>1043823000</v>
      </c>
      <c r="I161" s="15">
        <f t="shared" si="9"/>
        <v>1</v>
      </c>
      <c r="J161" s="8">
        <v>352802200</v>
      </c>
      <c r="K161" s="8">
        <v>1100000000</v>
      </c>
      <c r="L161" s="15">
        <f t="shared" si="10"/>
        <v>0.32072927272727275</v>
      </c>
      <c r="M161" s="8">
        <v>800000000</v>
      </c>
      <c r="N161" s="8">
        <v>1200000000</v>
      </c>
      <c r="O161" s="16">
        <f t="shared" si="11"/>
        <v>0.66666666666666663</v>
      </c>
    </row>
    <row r="162" spans="1:15" x14ac:dyDescent="0.25">
      <c r="A162" s="9" t="s">
        <v>20</v>
      </c>
      <c r="B162" s="10" t="s">
        <v>11</v>
      </c>
      <c r="C162" s="7">
        <v>2111</v>
      </c>
      <c r="D162" s="8">
        <v>1447000000</v>
      </c>
      <c r="E162" s="8">
        <v>2318888333</v>
      </c>
      <c r="F162" s="15">
        <f t="shared" si="8"/>
        <v>0.62400589946820872</v>
      </c>
      <c r="G162" s="8">
        <v>1400000000</v>
      </c>
      <c r="H162" s="8">
        <v>2908993000</v>
      </c>
      <c r="I162" s="15">
        <f t="shared" si="9"/>
        <v>0.48126619761546352</v>
      </c>
      <c r="J162" s="8">
        <v>1985820000</v>
      </c>
      <c r="K162" s="8">
        <v>2863923381</v>
      </c>
      <c r="L162" s="15">
        <f t="shared" si="10"/>
        <v>0.69339145494409438</v>
      </c>
      <c r="M162" s="8">
        <v>2450000000</v>
      </c>
      <c r="N162" s="8">
        <v>3250000000</v>
      </c>
      <c r="O162" s="16">
        <f t="shared" si="11"/>
        <v>0.75384615384615383</v>
      </c>
    </row>
    <row r="163" spans="1:15" x14ac:dyDescent="0.25">
      <c r="A163" s="9" t="s">
        <v>20</v>
      </c>
      <c r="B163" s="6" t="s">
        <v>13</v>
      </c>
      <c r="C163" s="7">
        <v>2150</v>
      </c>
      <c r="D163" s="8">
        <v>274229100</v>
      </c>
      <c r="E163" s="8">
        <v>274229100</v>
      </c>
      <c r="F163" s="15">
        <f t="shared" si="8"/>
        <v>1</v>
      </c>
      <c r="G163" s="8"/>
      <c r="H163" s="8"/>
      <c r="I163" s="15" t="s">
        <v>38</v>
      </c>
      <c r="J163" s="8"/>
      <c r="K163" s="8"/>
      <c r="L163" s="15" t="s">
        <v>38</v>
      </c>
      <c r="M163" s="8">
        <v>440000000</v>
      </c>
      <c r="N163" s="8">
        <v>440000000</v>
      </c>
      <c r="O163" s="16">
        <f t="shared" si="11"/>
        <v>1</v>
      </c>
    </row>
    <row r="164" spans="1:15" x14ac:dyDescent="0.25">
      <c r="A164" s="9" t="s">
        <v>20</v>
      </c>
      <c r="B164" s="10" t="s">
        <v>13</v>
      </c>
      <c r="C164" s="7">
        <v>2181</v>
      </c>
      <c r="D164" s="8">
        <v>710562400</v>
      </c>
      <c r="E164" s="8">
        <v>764022400</v>
      </c>
      <c r="F164" s="15">
        <f t="shared" si="8"/>
        <v>0.93002822953881981</v>
      </c>
      <c r="G164" s="8">
        <v>926416000</v>
      </c>
      <c r="H164" s="8">
        <v>926416000</v>
      </c>
      <c r="I164" s="15">
        <f t="shared" si="9"/>
        <v>1</v>
      </c>
      <c r="J164" s="8">
        <v>929292532</v>
      </c>
      <c r="K164" s="8">
        <v>929292532</v>
      </c>
      <c r="L164" s="15">
        <f t="shared" si="10"/>
        <v>1</v>
      </c>
      <c r="M164" s="8">
        <v>831670240</v>
      </c>
      <c r="N164" s="8">
        <v>836650924</v>
      </c>
      <c r="O164" s="16">
        <f t="shared" si="11"/>
        <v>0.99404687922151869</v>
      </c>
    </row>
    <row r="165" spans="1:15" x14ac:dyDescent="0.25">
      <c r="A165" s="5" t="s">
        <v>21</v>
      </c>
      <c r="B165" s="6" t="s">
        <v>3</v>
      </c>
      <c r="C165" s="7">
        <v>1759</v>
      </c>
      <c r="D165" s="8">
        <v>345408332</v>
      </c>
      <c r="E165" s="8">
        <v>398397333</v>
      </c>
      <c r="F165" s="15">
        <f t="shared" si="8"/>
        <v>0.86699458904259286</v>
      </c>
      <c r="G165" s="8">
        <v>118147640</v>
      </c>
      <c r="H165" s="8">
        <v>251635649</v>
      </c>
      <c r="I165" s="15">
        <f t="shared" si="9"/>
        <v>0.46951868890405113</v>
      </c>
      <c r="J165" s="8">
        <v>109430657</v>
      </c>
      <c r="K165" s="8">
        <v>128950657</v>
      </c>
      <c r="L165" s="15">
        <f t="shared" si="10"/>
        <v>0.84862426873870056</v>
      </c>
      <c r="M165" s="8">
        <v>277195515</v>
      </c>
      <c r="N165" s="8">
        <v>326251000</v>
      </c>
      <c r="O165" s="16">
        <f t="shared" si="11"/>
        <v>0.84963882103043364</v>
      </c>
    </row>
    <row r="166" spans="1:15" x14ac:dyDescent="0.25">
      <c r="A166" s="9" t="s">
        <v>21</v>
      </c>
      <c r="B166" s="10" t="s">
        <v>3</v>
      </c>
      <c r="C166" s="7">
        <v>1766</v>
      </c>
      <c r="D166" s="8">
        <v>601233430</v>
      </c>
      <c r="E166" s="8">
        <v>654404150</v>
      </c>
      <c r="F166" s="15">
        <f t="shared" si="8"/>
        <v>0.91874941502128316</v>
      </c>
      <c r="G166" s="8">
        <v>286922466</v>
      </c>
      <c r="H166" s="8">
        <v>529889000</v>
      </c>
      <c r="I166" s="15">
        <f t="shared" si="9"/>
        <v>0.54147654697493253</v>
      </c>
      <c r="J166" s="8">
        <v>645099000</v>
      </c>
      <c r="K166" s="8">
        <v>712699000</v>
      </c>
      <c r="L166" s="15">
        <f t="shared" si="10"/>
        <v>0.90514929865202565</v>
      </c>
      <c r="M166" s="8">
        <v>798000000</v>
      </c>
      <c r="N166" s="8">
        <v>880531300</v>
      </c>
      <c r="O166" s="16">
        <f t="shared" si="11"/>
        <v>0.90627102068944054</v>
      </c>
    </row>
    <row r="167" spans="1:15" x14ac:dyDescent="0.25">
      <c r="A167" s="9" t="s">
        <v>21</v>
      </c>
      <c r="B167" s="10" t="s">
        <v>3</v>
      </c>
      <c r="C167" s="7">
        <v>1767</v>
      </c>
      <c r="D167" s="8">
        <v>221080000</v>
      </c>
      <c r="E167" s="8">
        <v>221081000</v>
      </c>
      <c r="F167" s="15">
        <f t="shared" si="8"/>
        <v>0.99999547677095724</v>
      </c>
      <c r="G167" s="8"/>
      <c r="H167" s="8"/>
      <c r="I167" s="15" t="s">
        <v>38</v>
      </c>
      <c r="J167" s="8"/>
      <c r="K167" s="8"/>
      <c r="L167" s="15" t="s">
        <v>38</v>
      </c>
      <c r="M167" s="8"/>
      <c r="N167" s="8"/>
      <c r="O167" s="16" t="s">
        <v>38</v>
      </c>
    </row>
    <row r="168" spans="1:15" x14ac:dyDescent="0.25">
      <c r="A168" s="9" t="s">
        <v>21</v>
      </c>
      <c r="B168" s="10" t="s">
        <v>3</v>
      </c>
      <c r="C168" s="7">
        <v>1768</v>
      </c>
      <c r="D168" s="8">
        <v>151904749</v>
      </c>
      <c r="E168" s="8">
        <v>209773664</v>
      </c>
      <c r="F168" s="15">
        <f t="shared" si="8"/>
        <v>0.72413641495054404</v>
      </c>
      <c r="G168" s="8"/>
      <c r="H168" s="8"/>
      <c r="I168" s="15" t="s">
        <v>38</v>
      </c>
      <c r="J168" s="8"/>
      <c r="K168" s="8"/>
      <c r="L168" s="15" t="s">
        <v>38</v>
      </c>
      <c r="M168" s="8">
        <v>107729065</v>
      </c>
      <c r="N168" s="8">
        <v>203899990</v>
      </c>
      <c r="O168" s="16">
        <f t="shared" si="11"/>
        <v>0.52834266936452523</v>
      </c>
    </row>
    <row r="169" spans="1:15" x14ac:dyDescent="0.25">
      <c r="A169" s="9" t="s">
        <v>21</v>
      </c>
      <c r="B169" s="10" t="s">
        <v>3</v>
      </c>
      <c r="C169" s="7">
        <v>1771</v>
      </c>
      <c r="D169" s="8">
        <v>191328633</v>
      </c>
      <c r="E169" s="8">
        <v>221639000</v>
      </c>
      <c r="F169" s="15">
        <f t="shared" si="8"/>
        <v>0.86324443351576208</v>
      </c>
      <c r="G169" s="8">
        <v>195783000</v>
      </c>
      <c r="H169" s="8">
        <v>256283000</v>
      </c>
      <c r="I169" s="15">
        <f t="shared" si="9"/>
        <v>0.76393283986842675</v>
      </c>
      <c r="J169" s="8">
        <v>249771000</v>
      </c>
      <c r="K169" s="8">
        <v>316571000</v>
      </c>
      <c r="L169" s="15">
        <f t="shared" si="10"/>
        <v>0.78898888401022205</v>
      </c>
      <c r="M169" s="8">
        <v>360000000</v>
      </c>
      <c r="N169" s="8">
        <v>432600000</v>
      </c>
      <c r="O169" s="16">
        <f t="shared" si="11"/>
        <v>0.83217753120665738</v>
      </c>
    </row>
    <row r="170" spans="1:15" x14ac:dyDescent="0.25">
      <c r="A170" s="9" t="s">
        <v>21</v>
      </c>
      <c r="B170" s="6" t="s">
        <v>4</v>
      </c>
      <c r="C170" s="7">
        <v>1757</v>
      </c>
      <c r="D170" s="8">
        <v>871818613</v>
      </c>
      <c r="E170" s="8">
        <v>1122532081</v>
      </c>
      <c r="F170" s="15">
        <f t="shared" si="8"/>
        <v>0.77665362777279945</v>
      </c>
      <c r="G170" s="8">
        <v>352879667</v>
      </c>
      <c r="H170" s="8">
        <v>1041799000</v>
      </c>
      <c r="I170" s="15">
        <f t="shared" si="9"/>
        <v>0.33872144914710034</v>
      </c>
      <c r="J170" s="8">
        <v>608133824</v>
      </c>
      <c r="K170" s="8">
        <v>1140318000</v>
      </c>
      <c r="L170" s="15">
        <f t="shared" si="10"/>
        <v>0.53330195962880533</v>
      </c>
      <c r="M170" s="8">
        <v>769104667</v>
      </c>
      <c r="N170" s="8">
        <v>1438865105</v>
      </c>
      <c r="O170" s="16">
        <f t="shared" si="11"/>
        <v>0.53452173127792968</v>
      </c>
    </row>
    <row r="171" spans="1:15" x14ac:dyDescent="0.25">
      <c r="A171" s="9" t="s">
        <v>21</v>
      </c>
      <c r="B171" s="10" t="s">
        <v>4</v>
      </c>
      <c r="C171" s="7">
        <v>1758</v>
      </c>
      <c r="D171" s="8">
        <v>601351862</v>
      </c>
      <c r="E171" s="8">
        <v>1149262398</v>
      </c>
      <c r="F171" s="15">
        <f t="shared" si="8"/>
        <v>0.52325027169295768</v>
      </c>
      <c r="G171" s="8">
        <v>463358722</v>
      </c>
      <c r="H171" s="8">
        <v>718829000</v>
      </c>
      <c r="I171" s="15">
        <f t="shared" si="9"/>
        <v>0.64460215433712331</v>
      </c>
      <c r="J171" s="8">
        <v>1248831000</v>
      </c>
      <c r="K171" s="8">
        <v>1666055000</v>
      </c>
      <c r="L171" s="15">
        <f t="shared" si="10"/>
        <v>0.74957369354553116</v>
      </c>
      <c r="M171" s="8">
        <v>486759750</v>
      </c>
      <c r="N171" s="8">
        <v>1416313800</v>
      </c>
      <c r="O171" s="16">
        <f t="shared" si="11"/>
        <v>0.3436807224500672</v>
      </c>
    </row>
    <row r="172" spans="1:15" x14ac:dyDescent="0.25">
      <c r="A172" s="9" t="s">
        <v>21</v>
      </c>
      <c r="B172" s="10" t="s">
        <v>4</v>
      </c>
      <c r="C172" s="7">
        <v>1760</v>
      </c>
      <c r="D172" s="8">
        <v>41002163</v>
      </c>
      <c r="E172" s="8">
        <v>204082000</v>
      </c>
      <c r="F172" s="15">
        <f t="shared" si="8"/>
        <v>0.20091023706157329</v>
      </c>
      <c r="G172" s="8">
        <v>235447000</v>
      </c>
      <c r="H172" s="8">
        <v>235447000</v>
      </c>
      <c r="I172" s="15">
        <f t="shared" si="9"/>
        <v>1</v>
      </c>
      <c r="J172" s="8"/>
      <c r="K172" s="8"/>
      <c r="L172" s="15" t="s">
        <v>38</v>
      </c>
      <c r="M172" s="8">
        <v>248209000</v>
      </c>
      <c r="N172" s="8">
        <v>248209000</v>
      </c>
      <c r="O172" s="16">
        <f t="shared" si="11"/>
        <v>1</v>
      </c>
    </row>
    <row r="173" spans="1:15" x14ac:dyDescent="0.25">
      <c r="A173" s="9" t="s">
        <v>21</v>
      </c>
      <c r="B173" s="10" t="s">
        <v>4</v>
      </c>
      <c r="C173" s="7">
        <v>1770</v>
      </c>
      <c r="D173" s="8">
        <v>694225919</v>
      </c>
      <c r="E173" s="8">
        <v>772330600</v>
      </c>
      <c r="F173" s="15">
        <f t="shared" si="8"/>
        <v>0.89887144054631529</v>
      </c>
      <c r="G173" s="8"/>
      <c r="H173" s="8"/>
      <c r="I173" s="15" t="s">
        <v>38</v>
      </c>
      <c r="J173" s="8"/>
      <c r="K173" s="8"/>
      <c r="L173" s="15" t="s">
        <v>38</v>
      </c>
      <c r="M173" s="8"/>
      <c r="N173" s="8"/>
      <c r="O173" s="16" t="s">
        <v>38</v>
      </c>
    </row>
    <row r="174" spans="1:15" ht="42.75" x14ac:dyDescent="0.25">
      <c r="A174" s="9" t="s">
        <v>21</v>
      </c>
      <c r="B174" s="7" t="s">
        <v>5</v>
      </c>
      <c r="C174" s="7">
        <v>1761</v>
      </c>
      <c r="D174" s="8">
        <v>957325482</v>
      </c>
      <c r="E174" s="8">
        <v>1570740860</v>
      </c>
      <c r="F174" s="15">
        <f t="shared" si="8"/>
        <v>0.60947385172115531</v>
      </c>
      <c r="G174" s="8">
        <v>926266114</v>
      </c>
      <c r="H174" s="8">
        <v>1073006447</v>
      </c>
      <c r="I174" s="15">
        <f t="shared" si="9"/>
        <v>0.86324375458295821</v>
      </c>
      <c r="J174" s="8">
        <v>952380000</v>
      </c>
      <c r="K174" s="8">
        <v>1853017000</v>
      </c>
      <c r="L174" s="15">
        <f t="shared" si="10"/>
        <v>0.51396182549863278</v>
      </c>
      <c r="M174" s="8">
        <v>1065246212</v>
      </c>
      <c r="N174" s="8">
        <v>2141498000</v>
      </c>
      <c r="O174" s="16">
        <f t="shared" si="11"/>
        <v>0.49743040245659814</v>
      </c>
    </row>
    <row r="175" spans="1:15" x14ac:dyDescent="0.25">
      <c r="A175" s="9" t="s">
        <v>21</v>
      </c>
      <c r="B175" s="7" t="s">
        <v>6</v>
      </c>
      <c r="C175" s="7">
        <v>1773</v>
      </c>
      <c r="D175" s="8">
        <v>45914965</v>
      </c>
      <c r="E175" s="8">
        <v>378754120</v>
      </c>
      <c r="F175" s="15">
        <f t="shared" si="8"/>
        <v>0.12122631167682084</v>
      </c>
      <c r="G175" s="8"/>
      <c r="H175" s="8"/>
      <c r="I175" s="15" t="s">
        <v>38</v>
      </c>
      <c r="J175" s="8">
        <v>289653678</v>
      </c>
      <c r="K175" s="8">
        <v>570159000</v>
      </c>
      <c r="L175" s="15">
        <f t="shared" si="10"/>
        <v>0.50802263579106877</v>
      </c>
      <c r="M175" s="8">
        <v>210000000</v>
      </c>
      <c r="N175" s="8">
        <v>528729000</v>
      </c>
      <c r="O175" s="16">
        <f t="shared" si="11"/>
        <v>0.397178895048314</v>
      </c>
    </row>
    <row r="176" spans="1:15" x14ac:dyDescent="0.25">
      <c r="A176" s="9" t="s">
        <v>21</v>
      </c>
      <c r="B176" s="6" t="s">
        <v>7</v>
      </c>
      <c r="C176" s="7">
        <v>1776</v>
      </c>
      <c r="D176" s="8"/>
      <c r="E176" s="8"/>
      <c r="F176" s="15" t="s">
        <v>38</v>
      </c>
      <c r="G176" s="8"/>
      <c r="H176" s="8"/>
      <c r="I176" s="15" t="s">
        <v>38</v>
      </c>
      <c r="J176" s="8">
        <v>57133000</v>
      </c>
      <c r="K176" s="8">
        <v>281955000</v>
      </c>
      <c r="L176" s="15">
        <f t="shared" si="10"/>
        <v>0.20263162561401643</v>
      </c>
      <c r="M176" s="8"/>
      <c r="N176" s="8"/>
      <c r="O176" s="16" t="s">
        <v>38</v>
      </c>
    </row>
    <row r="177" spans="1:15" x14ac:dyDescent="0.25">
      <c r="A177" s="9" t="s">
        <v>21</v>
      </c>
      <c r="B177" s="10" t="s">
        <v>7</v>
      </c>
      <c r="C177" s="7">
        <v>1782</v>
      </c>
      <c r="D177" s="8">
        <v>113794846</v>
      </c>
      <c r="E177" s="8">
        <v>196558000</v>
      </c>
      <c r="F177" s="15">
        <f t="shared" si="8"/>
        <v>0.57893774865434122</v>
      </c>
      <c r="G177" s="8">
        <v>461000000</v>
      </c>
      <c r="H177" s="8">
        <v>550327000</v>
      </c>
      <c r="I177" s="15">
        <f t="shared" si="9"/>
        <v>0.83768377709979702</v>
      </c>
      <c r="J177" s="8">
        <v>1048446002</v>
      </c>
      <c r="K177" s="8">
        <v>1179225215</v>
      </c>
      <c r="L177" s="15">
        <f t="shared" si="10"/>
        <v>0.88909734007002217</v>
      </c>
      <c r="M177" s="8">
        <v>937124000</v>
      </c>
      <c r="N177" s="8">
        <v>1661544000</v>
      </c>
      <c r="O177" s="16">
        <f t="shared" si="11"/>
        <v>0.56400793478836553</v>
      </c>
    </row>
    <row r="178" spans="1:15" x14ac:dyDescent="0.25">
      <c r="A178" s="9" t="s">
        <v>21</v>
      </c>
      <c r="B178" s="7" t="s">
        <v>8</v>
      </c>
      <c r="C178" s="7">
        <v>1772</v>
      </c>
      <c r="D178" s="8">
        <v>300879297</v>
      </c>
      <c r="E178" s="8">
        <v>333108000</v>
      </c>
      <c r="F178" s="15">
        <f t="shared" si="8"/>
        <v>0.90324848697719662</v>
      </c>
      <c r="G178" s="8">
        <v>89864997</v>
      </c>
      <c r="H178" s="8">
        <v>432035000</v>
      </c>
      <c r="I178" s="15">
        <f t="shared" si="9"/>
        <v>0.20800397421505201</v>
      </c>
      <c r="J178" s="8">
        <v>227621217</v>
      </c>
      <c r="K178" s="8">
        <v>422741217</v>
      </c>
      <c r="L178" s="15">
        <f t="shared" si="10"/>
        <v>0.53844103164418911</v>
      </c>
      <c r="M178" s="8">
        <v>172904650</v>
      </c>
      <c r="N178" s="8">
        <v>350515407</v>
      </c>
      <c r="O178" s="16">
        <f t="shared" si="11"/>
        <v>0.49328687568931884</v>
      </c>
    </row>
    <row r="179" spans="1:15" x14ac:dyDescent="0.25">
      <c r="A179" s="9" t="s">
        <v>21</v>
      </c>
      <c r="B179" s="7" t="s">
        <v>9</v>
      </c>
      <c r="C179" s="7">
        <v>1762</v>
      </c>
      <c r="D179" s="8"/>
      <c r="E179" s="8"/>
      <c r="F179" s="15" t="s">
        <v>38</v>
      </c>
      <c r="G179" s="8"/>
      <c r="H179" s="8"/>
      <c r="I179" s="15" t="s">
        <v>38</v>
      </c>
      <c r="J179" s="8">
        <v>359666494</v>
      </c>
      <c r="K179" s="8">
        <v>716415695</v>
      </c>
      <c r="L179" s="15">
        <f t="shared" si="10"/>
        <v>0.50203603370247218</v>
      </c>
      <c r="M179" s="8"/>
      <c r="N179" s="8"/>
      <c r="O179" s="16" t="s">
        <v>38</v>
      </c>
    </row>
    <row r="180" spans="1:15" x14ac:dyDescent="0.25">
      <c r="A180" s="9" t="s">
        <v>21</v>
      </c>
      <c r="B180" s="7" t="s">
        <v>10</v>
      </c>
      <c r="C180" s="7">
        <v>1780</v>
      </c>
      <c r="D180" s="8"/>
      <c r="E180" s="8"/>
      <c r="F180" s="15" t="s">
        <v>38</v>
      </c>
      <c r="G180" s="8"/>
      <c r="H180" s="8"/>
      <c r="I180" s="15" t="s">
        <v>38</v>
      </c>
      <c r="J180" s="8"/>
      <c r="K180" s="8"/>
      <c r="L180" s="15" t="s">
        <v>38</v>
      </c>
      <c r="M180" s="8">
        <v>14497381</v>
      </c>
      <c r="N180" s="8">
        <v>14497381</v>
      </c>
      <c r="O180" s="16">
        <f t="shared" si="11"/>
        <v>1</v>
      </c>
    </row>
    <row r="181" spans="1:15" x14ac:dyDescent="0.25">
      <c r="A181" s="9" t="s">
        <v>21</v>
      </c>
      <c r="B181" s="6" t="s">
        <v>11</v>
      </c>
      <c r="C181" s="7">
        <v>1763</v>
      </c>
      <c r="D181" s="8">
        <v>210492000</v>
      </c>
      <c r="E181" s="8">
        <v>210492000</v>
      </c>
      <c r="F181" s="15">
        <f t="shared" si="8"/>
        <v>1</v>
      </c>
      <c r="G181" s="8">
        <v>243781000</v>
      </c>
      <c r="H181" s="8">
        <v>243781000</v>
      </c>
      <c r="I181" s="15">
        <f t="shared" si="9"/>
        <v>1</v>
      </c>
      <c r="J181" s="8">
        <v>242317000</v>
      </c>
      <c r="K181" s="8">
        <v>242317000</v>
      </c>
      <c r="L181" s="15">
        <f t="shared" si="10"/>
        <v>1</v>
      </c>
      <c r="M181" s="8">
        <v>310000000</v>
      </c>
      <c r="N181" s="8">
        <v>310000000</v>
      </c>
      <c r="O181" s="16">
        <f t="shared" si="11"/>
        <v>1</v>
      </c>
    </row>
    <row r="182" spans="1:15" x14ac:dyDescent="0.25">
      <c r="A182" s="9" t="s">
        <v>21</v>
      </c>
      <c r="B182" s="10" t="s">
        <v>11</v>
      </c>
      <c r="C182" s="7">
        <v>1774</v>
      </c>
      <c r="D182" s="8">
        <v>50799673</v>
      </c>
      <c r="E182" s="8">
        <v>193061332</v>
      </c>
      <c r="F182" s="15">
        <f t="shared" si="8"/>
        <v>0.26312712376810909</v>
      </c>
      <c r="G182" s="8">
        <v>283990000</v>
      </c>
      <c r="H182" s="8">
        <v>485890000</v>
      </c>
      <c r="I182" s="15">
        <f t="shared" si="9"/>
        <v>0.58447385210644387</v>
      </c>
      <c r="J182" s="8">
        <v>96244447</v>
      </c>
      <c r="K182" s="8">
        <v>469196775</v>
      </c>
      <c r="L182" s="15">
        <f t="shared" si="10"/>
        <v>0.20512597726188547</v>
      </c>
      <c r="M182" s="8">
        <v>48010000</v>
      </c>
      <c r="N182" s="8">
        <v>242362000</v>
      </c>
      <c r="O182" s="16">
        <f t="shared" si="11"/>
        <v>0.19809211014928083</v>
      </c>
    </row>
    <row r="183" spans="1:15" ht="28.5" x14ac:dyDescent="0.25">
      <c r="A183" s="9" t="s">
        <v>21</v>
      </c>
      <c r="B183" s="7" t="s">
        <v>13</v>
      </c>
      <c r="C183" s="7">
        <v>1775</v>
      </c>
      <c r="D183" s="8">
        <v>163978000</v>
      </c>
      <c r="E183" s="8">
        <v>183513107</v>
      </c>
      <c r="F183" s="15">
        <f t="shared" si="8"/>
        <v>0.89354925476794422</v>
      </c>
      <c r="G183" s="8">
        <v>13832427</v>
      </c>
      <c r="H183" s="8">
        <v>247821000</v>
      </c>
      <c r="I183" s="15">
        <f t="shared" si="9"/>
        <v>5.5816202016778241E-2</v>
      </c>
      <c r="J183" s="8">
        <v>154500000</v>
      </c>
      <c r="K183" s="8">
        <v>223900164</v>
      </c>
      <c r="L183" s="15">
        <f t="shared" si="10"/>
        <v>0.69003969108303109</v>
      </c>
      <c r="M183" s="8">
        <v>57600000</v>
      </c>
      <c r="N183" s="8">
        <v>437641300</v>
      </c>
      <c r="O183" s="16">
        <f t="shared" si="11"/>
        <v>0.13161463509042678</v>
      </c>
    </row>
    <row r="184" spans="1:15" x14ac:dyDescent="0.25">
      <c r="A184" s="5" t="s">
        <v>22</v>
      </c>
      <c r="B184" s="6" t="s">
        <v>3</v>
      </c>
      <c r="C184" s="7">
        <v>1596</v>
      </c>
      <c r="D184" s="8">
        <v>549852944</v>
      </c>
      <c r="E184" s="8">
        <v>668699626</v>
      </c>
      <c r="F184" s="15">
        <f t="shared" si="8"/>
        <v>0.82227194785360924</v>
      </c>
      <c r="G184" s="8">
        <v>107088398</v>
      </c>
      <c r="H184" s="8">
        <v>571358065</v>
      </c>
      <c r="I184" s="15">
        <f t="shared" si="9"/>
        <v>0.18742782251616594</v>
      </c>
      <c r="J184" s="8">
        <v>1103741422</v>
      </c>
      <c r="K184" s="8">
        <v>2582841146</v>
      </c>
      <c r="L184" s="15">
        <f t="shared" si="10"/>
        <v>0.42733616185004047</v>
      </c>
      <c r="M184" s="8"/>
      <c r="N184" s="8"/>
      <c r="O184" s="16" t="s">
        <v>38</v>
      </c>
    </row>
    <row r="185" spans="1:15" x14ac:dyDescent="0.25">
      <c r="A185" s="9" t="s">
        <v>22</v>
      </c>
      <c r="B185" s="10" t="s">
        <v>3</v>
      </c>
      <c r="C185" s="7">
        <v>1602</v>
      </c>
      <c r="D185" s="8">
        <v>468393248</v>
      </c>
      <c r="E185" s="8">
        <v>476571981</v>
      </c>
      <c r="F185" s="15">
        <f t="shared" si="8"/>
        <v>0.9828384098812557</v>
      </c>
      <c r="G185" s="8"/>
      <c r="H185" s="8"/>
      <c r="I185" s="15" t="s">
        <v>38</v>
      </c>
      <c r="J185" s="8">
        <v>65640293</v>
      </c>
      <c r="K185" s="8">
        <v>66562245</v>
      </c>
      <c r="L185" s="15">
        <f t="shared" si="10"/>
        <v>0.98614902487138167</v>
      </c>
      <c r="M185" s="8"/>
      <c r="N185" s="8"/>
      <c r="O185" s="16" t="s">
        <v>38</v>
      </c>
    </row>
    <row r="186" spans="1:15" x14ac:dyDescent="0.25">
      <c r="A186" s="9" t="s">
        <v>22</v>
      </c>
      <c r="B186" s="10" t="s">
        <v>3</v>
      </c>
      <c r="C186" s="7">
        <v>1604</v>
      </c>
      <c r="D186" s="8"/>
      <c r="E186" s="8"/>
      <c r="F186" s="15" t="s">
        <v>38</v>
      </c>
      <c r="G186" s="8"/>
      <c r="H186" s="8"/>
      <c r="I186" s="15" t="s">
        <v>38</v>
      </c>
      <c r="J186" s="8">
        <v>172093332</v>
      </c>
      <c r="K186" s="8">
        <v>187829999</v>
      </c>
      <c r="L186" s="15">
        <f t="shared" si="10"/>
        <v>0.91621856421348324</v>
      </c>
      <c r="M186" s="8"/>
      <c r="N186" s="8"/>
      <c r="O186" s="16" t="s">
        <v>38</v>
      </c>
    </row>
    <row r="187" spans="1:15" x14ac:dyDescent="0.25">
      <c r="A187" s="9" t="s">
        <v>22</v>
      </c>
      <c r="B187" s="10" t="s">
        <v>3</v>
      </c>
      <c r="C187" s="7">
        <v>1613</v>
      </c>
      <c r="D187" s="8">
        <v>610590809</v>
      </c>
      <c r="E187" s="8">
        <v>733672475</v>
      </c>
      <c r="F187" s="15">
        <f t="shared" si="8"/>
        <v>0.83223894831273315</v>
      </c>
      <c r="G187" s="8">
        <v>876530081</v>
      </c>
      <c r="H187" s="8">
        <v>1194863127</v>
      </c>
      <c r="I187" s="15">
        <f t="shared" si="9"/>
        <v>0.73358199880244523</v>
      </c>
      <c r="J187" s="8">
        <v>1247258516</v>
      </c>
      <c r="K187" s="8">
        <v>2013780138</v>
      </c>
      <c r="L187" s="15">
        <f t="shared" si="10"/>
        <v>0.61936181237675902</v>
      </c>
      <c r="M187" s="8">
        <v>1593203892</v>
      </c>
      <c r="N187" s="8">
        <v>2006600000</v>
      </c>
      <c r="O187" s="16">
        <f t="shared" si="11"/>
        <v>0.79398180604006774</v>
      </c>
    </row>
    <row r="188" spans="1:15" x14ac:dyDescent="0.25">
      <c r="A188" s="9" t="s">
        <v>22</v>
      </c>
      <c r="B188" s="6" t="s">
        <v>4</v>
      </c>
      <c r="C188" s="7">
        <v>1594</v>
      </c>
      <c r="D188" s="8">
        <v>879181370</v>
      </c>
      <c r="E188" s="8">
        <v>1007487222</v>
      </c>
      <c r="F188" s="15">
        <f t="shared" si="8"/>
        <v>0.87264766321770781</v>
      </c>
      <c r="G188" s="8">
        <v>669734078</v>
      </c>
      <c r="H188" s="8">
        <v>669734078</v>
      </c>
      <c r="I188" s="15">
        <f t="shared" si="9"/>
        <v>1</v>
      </c>
      <c r="J188" s="8">
        <v>3013052104</v>
      </c>
      <c r="K188" s="8">
        <v>3853190799</v>
      </c>
      <c r="L188" s="15">
        <f t="shared" si="10"/>
        <v>0.78196286173577567</v>
      </c>
      <c r="M188" s="8">
        <v>4291225640</v>
      </c>
      <c r="N188" s="8">
        <v>4662189017</v>
      </c>
      <c r="O188" s="16">
        <f t="shared" si="11"/>
        <v>0.92043150210183766</v>
      </c>
    </row>
    <row r="189" spans="1:15" x14ac:dyDescent="0.25">
      <c r="A189" s="9" t="s">
        <v>22</v>
      </c>
      <c r="B189" s="10" t="s">
        <v>4</v>
      </c>
      <c r="C189" s="7">
        <v>1595</v>
      </c>
      <c r="D189" s="8">
        <v>1006559454</v>
      </c>
      <c r="E189" s="8">
        <v>1022639685</v>
      </c>
      <c r="F189" s="15">
        <f t="shared" si="8"/>
        <v>0.98427576082185775</v>
      </c>
      <c r="G189" s="8">
        <v>635973562</v>
      </c>
      <c r="H189" s="8">
        <v>692789031</v>
      </c>
      <c r="I189" s="15">
        <f t="shared" si="9"/>
        <v>0.91799023013111192</v>
      </c>
      <c r="J189" s="8">
        <v>2528763422</v>
      </c>
      <c r="K189" s="8">
        <v>3917037469</v>
      </c>
      <c r="L189" s="15">
        <f t="shared" si="10"/>
        <v>0.64558060575447618</v>
      </c>
      <c r="M189" s="8">
        <v>2931755837</v>
      </c>
      <c r="N189" s="8">
        <v>4412100000</v>
      </c>
      <c r="O189" s="16">
        <f t="shared" si="11"/>
        <v>0.66448082251082252</v>
      </c>
    </row>
    <row r="190" spans="1:15" x14ac:dyDescent="0.25">
      <c r="A190" s="9" t="s">
        <v>22</v>
      </c>
      <c r="B190" s="10" t="s">
        <v>4</v>
      </c>
      <c r="C190" s="7">
        <v>1597</v>
      </c>
      <c r="D190" s="8"/>
      <c r="E190" s="8"/>
      <c r="F190" s="15" t="s">
        <v>38</v>
      </c>
      <c r="G190" s="8"/>
      <c r="H190" s="8"/>
      <c r="I190" s="15" t="s">
        <v>38</v>
      </c>
      <c r="J190" s="8">
        <v>454114670</v>
      </c>
      <c r="K190" s="8">
        <v>812583203</v>
      </c>
      <c r="L190" s="15">
        <f t="shared" si="10"/>
        <v>0.5588531344524974</v>
      </c>
      <c r="M190" s="8"/>
      <c r="N190" s="8"/>
      <c r="O190" s="16" t="s">
        <v>38</v>
      </c>
    </row>
    <row r="191" spans="1:15" x14ac:dyDescent="0.25">
      <c r="A191" s="9" t="s">
        <v>22</v>
      </c>
      <c r="B191" s="10" t="s">
        <v>4</v>
      </c>
      <c r="C191" s="7">
        <v>1612</v>
      </c>
      <c r="D191" s="8"/>
      <c r="E191" s="8"/>
      <c r="F191" s="15" t="s">
        <v>38</v>
      </c>
      <c r="G191" s="8"/>
      <c r="H191" s="8"/>
      <c r="I191" s="15" t="s">
        <v>38</v>
      </c>
      <c r="J191" s="8"/>
      <c r="K191" s="8"/>
      <c r="L191" s="15" t="s">
        <v>38</v>
      </c>
      <c r="M191" s="8">
        <v>3636363636</v>
      </c>
      <c r="N191" s="8">
        <v>4000000000</v>
      </c>
      <c r="O191" s="16">
        <f t="shared" si="11"/>
        <v>0.909090909</v>
      </c>
    </row>
    <row r="192" spans="1:15" x14ac:dyDescent="0.25">
      <c r="A192" s="9" t="s">
        <v>22</v>
      </c>
      <c r="B192" s="6" t="s">
        <v>5</v>
      </c>
      <c r="C192" s="7">
        <v>1598</v>
      </c>
      <c r="D192" s="8">
        <v>3636669810</v>
      </c>
      <c r="E192" s="8">
        <v>4020790810</v>
      </c>
      <c r="F192" s="15">
        <f t="shared" si="8"/>
        <v>0.90446630572158515</v>
      </c>
      <c r="G192" s="8">
        <v>29940983</v>
      </c>
      <c r="H192" s="8">
        <v>785040668</v>
      </c>
      <c r="I192" s="15">
        <f t="shared" si="9"/>
        <v>3.8139403753793807E-2</v>
      </c>
      <c r="J192" s="8">
        <v>1979308155</v>
      </c>
      <c r="K192" s="8">
        <v>3899442494</v>
      </c>
      <c r="L192" s="15">
        <f t="shared" si="10"/>
        <v>0.50758747129763415</v>
      </c>
      <c r="M192" s="8"/>
      <c r="N192" s="8"/>
      <c r="O192" s="16" t="s">
        <v>38</v>
      </c>
    </row>
    <row r="193" spans="1:15" x14ac:dyDescent="0.25">
      <c r="A193" s="9" t="s">
        <v>22</v>
      </c>
      <c r="B193" s="10" t="s">
        <v>5</v>
      </c>
      <c r="C193" s="7">
        <v>1618</v>
      </c>
      <c r="D193" s="8"/>
      <c r="E193" s="8"/>
      <c r="F193" s="15" t="s">
        <v>38</v>
      </c>
      <c r="G193" s="8"/>
      <c r="H193" s="8"/>
      <c r="I193" s="15" t="s">
        <v>38</v>
      </c>
      <c r="J193" s="8">
        <v>51429242</v>
      </c>
      <c r="K193" s="8">
        <v>196755242</v>
      </c>
      <c r="L193" s="15">
        <f t="shared" si="10"/>
        <v>0.26138689611126092</v>
      </c>
      <c r="M193" s="8"/>
      <c r="N193" s="8"/>
      <c r="O193" s="16" t="s">
        <v>38</v>
      </c>
    </row>
    <row r="194" spans="1:15" x14ac:dyDescent="0.25">
      <c r="A194" s="9" t="s">
        <v>22</v>
      </c>
      <c r="B194" s="7" t="s">
        <v>23</v>
      </c>
      <c r="C194" s="7">
        <v>1591</v>
      </c>
      <c r="D194" s="8"/>
      <c r="E194" s="8"/>
      <c r="F194" s="15" t="s">
        <v>38</v>
      </c>
      <c r="G194" s="8"/>
      <c r="H194" s="8"/>
      <c r="I194" s="15" t="s">
        <v>38</v>
      </c>
      <c r="J194" s="8">
        <v>994922000</v>
      </c>
      <c r="K194" s="8">
        <v>994922000</v>
      </c>
      <c r="L194" s="15">
        <f t="shared" si="10"/>
        <v>1</v>
      </c>
      <c r="M194" s="8"/>
      <c r="N194" s="8"/>
      <c r="O194" s="16" t="s">
        <v>38</v>
      </c>
    </row>
    <row r="195" spans="1:15" x14ac:dyDescent="0.25">
      <c r="A195" s="9" t="s">
        <v>22</v>
      </c>
      <c r="B195" s="7" t="s">
        <v>6</v>
      </c>
      <c r="C195" s="7">
        <v>1615</v>
      </c>
      <c r="D195" s="8">
        <v>209373641</v>
      </c>
      <c r="E195" s="8">
        <v>213928655</v>
      </c>
      <c r="F195" s="15">
        <f t="shared" si="8"/>
        <v>0.97870778928610569</v>
      </c>
      <c r="G195" s="8">
        <v>171660042</v>
      </c>
      <c r="H195" s="8">
        <v>226500042</v>
      </c>
      <c r="I195" s="15">
        <f t="shared" si="9"/>
        <v>0.75788083959825492</v>
      </c>
      <c r="J195" s="8">
        <v>197890773</v>
      </c>
      <c r="K195" s="8">
        <v>499415844</v>
      </c>
      <c r="L195" s="15">
        <f t="shared" si="10"/>
        <v>0.3962444831846384</v>
      </c>
      <c r="M195" s="8"/>
      <c r="N195" s="8"/>
      <c r="O195" s="16" t="s">
        <v>38</v>
      </c>
    </row>
    <row r="196" spans="1:15" x14ac:dyDescent="0.25">
      <c r="A196" s="9" t="s">
        <v>22</v>
      </c>
      <c r="B196" s="6" t="s">
        <v>7</v>
      </c>
      <c r="C196" s="7">
        <v>1618</v>
      </c>
      <c r="D196" s="8"/>
      <c r="E196" s="8"/>
      <c r="F196" s="15" t="s">
        <v>38</v>
      </c>
      <c r="G196" s="8"/>
      <c r="H196" s="8"/>
      <c r="I196" s="15" t="s">
        <v>38</v>
      </c>
      <c r="J196" s="8">
        <v>31222923</v>
      </c>
      <c r="K196" s="8">
        <v>104342923</v>
      </c>
      <c r="L196" s="15">
        <f t="shared" si="10"/>
        <v>0.29923373911999762</v>
      </c>
      <c r="M196" s="8"/>
      <c r="N196" s="8"/>
      <c r="O196" s="16" t="s">
        <v>38</v>
      </c>
    </row>
    <row r="197" spans="1:15" x14ac:dyDescent="0.25">
      <c r="A197" s="9" t="s">
        <v>22</v>
      </c>
      <c r="B197" s="10" t="s">
        <v>7</v>
      </c>
      <c r="C197" s="7">
        <v>1622</v>
      </c>
      <c r="D197" s="8">
        <v>476271840</v>
      </c>
      <c r="E197" s="8">
        <v>649796333</v>
      </c>
      <c r="F197" s="15">
        <f t="shared" ref="F197:F259" si="12">+D197/E197</f>
        <v>0.73295556747932589</v>
      </c>
      <c r="G197" s="8">
        <v>662634312</v>
      </c>
      <c r="H197" s="8">
        <v>662634312</v>
      </c>
      <c r="I197" s="15">
        <f t="shared" ref="I197:I259" si="13">+G197/H197</f>
        <v>1</v>
      </c>
      <c r="J197" s="8">
        <v>2071522538</v>
      </c>
      <c r="K197" s="8">
        <v>3030560051</v>
      </c>
      <c r="L197" s="15">
        <f t="shared" ref="L197:L260" si="14">+J197/K197</f>
        <v>0.68354446146561443</v>
      </c>
      <c r="M197" s="8"/>
      <c r="N197" s="8"/>
      <c r="O197" s="16" t="s">
        <v>38</v>
      </c>
    </row>
    <row r="198" spans="1:15" x14ac:dyDescent="0.25">
      <c r="A198" s="9" t="s">
        <v>22</v>
      </c>
      <c r="B198" s="7" t="s">
        <v>8</v>
      </c>
      <c r="C198" s="7">
        <v>1614</v>
      </c>
      <c r="D198" s="8">
        <v>652264573</v>
      </c>
      <c r="E198" s="8">
        <v>652266953</v>
      </c>
      <c r="F198" s="15">
        <f t="shared" si="12"/>
        <v>0.99999635118721097</v>
      </c>
      <c r="G198" s="8">
        <v>705610500</v>
      </c>
      <c r="H198" s="8">
        <v>715304084</v>
      </c>
      <c r="I198" s="15">
        <f t="shared" si="13"/>
        <v>0.98644830329250577</v>
      </c>
      <c r="J198" s="8">
        <v>795812048</v>
      </c>
      <c r="K198" s="8">
        <v>795812048</v>
      </c>
      <c r="L198" s="15">
        <f t="shared" si="14"/>
        <v>1</v>
      </c>
      <c r="M198" s="8">
        <v>1999039350</v>
      </c>
      <c r="N198" s="8">
        <v>1999039350</v>
      </c>
      <c r="O198" s="16">
        <f t="shared" ref="O198:O258" si="15">+M198/N198</f>
        <v>1</v>
      </c>
    </row>
    <row r="199" spans="1:15" x14ac:dyDescent="0.25">
      <c r="A199" s="9" t="s">
        <v>22</v>
      </c>
      <c r="B199" s="7" t="s">
        <v>10</v>
      </c>
      <c r="C199" s="7">
        <v>1618</v>
      </c>
      <c r="D199" s="8"/>
      <c r="E199" s="8"/>
      <c r="F199" s="15" t="s">
        <v>38</v>
      </c>
      <c r="G199" s="8"/>
      <c r="H199" s="8"/>
      <c r="I199" s="15" t="s">
        <v>38</v>
      </c>
      <c r="J199" s="8">
        <v>39718392</v>
      </c>
      <c r="K199" s="8">
        <v>135712249</v>
      </c>
      <c r="L199" s="15">
        <f t="shared" si="14"/>
        <v>0.2926662279393808</v>
      </c>
      <c r="M199" s="8"/>
      <c r="N199" s="8"/>
      <c r="O199" s="16" t="s">
        <v>38</v>
      </c>
    </row>
    <row r="200" spans="1:15" x14ac:dyDescent="0.25">
      <c r="A200" s="9" t="s">
        <v>22</v>
      </c>
      <c r="B200" s="6" t="s">
        <v>11</v>
      </c>
      <c r="C200" s="7">
        <v>1600</v>
      </c>
      <c r="D200" s="8">
        <v>500404976</v>
      </c>
      <c r="E200" s="8">
        <v>500420251</v>
      </c>
      <c r="F200" s="15">
        <f t="shared" si="12"/>
        <v>0.99996947565577232</v>
      </c>
      <c r="G200" s="8">
        <v>523330861</v>
      </c>
      <c r="H200" s="8">
        <v>549846706</v>
      </c>
      <c r="I200" s="15">
        <f t="shared" si="13"/>
        <v>0.95177593189036946</v>
      </c>
      <c r="J200" s="8">
        <v>692146131</v>
      </c>
      <c r="K200" s="8">
        <v>692146131</v>
      </c>
      <c r="L200" s="15">
        <f t="shared" si="14"/>
        <v>1</v>
      </c>
      <c r="M200" s="8">
        <v>472227911</v>
      </c>
      <c r="N200" s="8">
        <v>499997752</v>
      </c>
      <c r="O200" s="16">
        <f t="shared" si="15"/>
        <v>0.94446006829246709</v>
      </c>
    </row>
    <row r="201" spans="1:15" x14ac:dyDescent="0.25">
      <c r="A201" s="9" t="s">
        <v>22</v>
      </c>
      <c r="B201" s="10" t="s">
        <v>11</v>
      </c>
      <c r="C201" s="7">
        <v>1616</v>
      </c>
      <c r="D201" s="8">
        <v>915195272</v>
      </c>
      <c r="E201" s="8">
        <v>995190578</v>
      </c>
      <c r="F201" s="15">
        <f t="shared" si="12"/>
        <v>0.91961810353875761</v>
      </c>
      <c r="G201" s="8">
        <v>1082129903</v>
      </c>
      <c r="H201" s="8">
        <v>1268253324</v>
      </c>
      <c r="I201" s="15">
        <f t="shared" si="13"/>
        <v>0.85324428686456966</v>
      </c>
      <c r="J201" s="8">
        <v>1470410088</v>
      </c>
      <c r="K201" s="8">
        <v>2061247688</v>
      </c>
      <c r="L201" s="15">
        <f t="shared" si="14"/>
        <v>0.71335924186128186</v>
      </c>
      <c r="M201" s="8">
        <v>1867874642</v>
      </c>
      <c r="N201" s="8">
        <v>1932290642</v>
      </c>
      <c r="O201" s="16">
        <f t="shared" si="15"/>
        <v>0.96666340011183471</v>
      </c>
    </row>
    <row r="202" spans="1:15" x14ac:dyDescent="0.25">
      <c r="A202" s="9" t="s">
        <v>22</v>
      </c>
      <c r="B202" s="6" t="s">
        <v>13</v>
      </c>
      <c r="C202" s="7">
        <v>1617</v>
      </c>
      <c r="D202" s="8">
        <v>510954841</v>
      </c>
      <c r="E202" s="8">
        <v>514438333</v>
      </c>
      <c r="F202" s="15">
        <f t="shared" si="12"/>
        <v>0.99322855281859412</v>
      </c>
      <c r="G202" s="8">
        <v>117236301</v>
      </c>
      <c r="H202" s="8">
        <v>516669301</v>
      </c>
      <c r="I202" s="15">
        <f t="shared" si="13"/>
        <v>0.22690781274035865</v>
      </c>
      <c r="J202" s="8">
        <v>657700981</v>
      </c>
      <c r="K202" s="8">
        <v>1222513648</v>
      </c>
      <c r="L202" s="15">
        <f t="shared" si="14"/>
        <v>0.53799070634179125</v>
      </c>
      <c r="M202" s="8"/>
      <c r="N202" s="8"/>
      <c r="O202" s="16" t="s">
        <v>38</v>
      </c>
    </row>
    <row r="203" spans="1:15" x14ac:dyDescent="0.25">
      <c r="A203" s="9" t="s">
        <v>22</v>
      </c>
      <c r="B203" s="10" t="s">
        <v>13</v>
      </c>
      <c r="C203" s="7">
        <v>1619</v>
      </c>
      <c r="D203" s="8">
        <v>85244834</v>
      </c>
      <c r="E203" s="8">
        <v>237759667</v>
      </c>
      <c r="F203" s="15">
        <f t="shared" si="12"/>
        <v>0.3585336195814911</v>
      </c>
      <c r="G203" s="8">
        <v>124463885</v>
      </c>
      <c r="H203" s="8">
        <v>289745552</v>
      </c>
      <c r="I203" s="15">
        <f t="shared" si="13"/>
        <v>0.42956271163051368</v>
      </c>
      <c r="J203" s="8"/>
      <c r="K203" s="8"/>
      <c r="L203" s="15" t="s">
        <v>38</v>
      </c>
      <c r="M203" s="8"/>
      <c r="N203" s="8"/>
      <c r="O203" s="16" t="s">
        <v>38</v>
      </c>
    </row>
    <row r="204" spans="1:15" x14ac:dyDescent="0.25">
      <c r="A204" s="5" t="s">
        <v>24</v>
      </c>
      <c r="B204" s="6" t="s">
        <v>3</v>
      </c>
      <c r="C204" s="7">
        <v>1968</v>
      </c>
      <c r="D204" s="8">
        <v>593881752</v>
      </c>
      <c r="E204" s="8">
        <v>798861000</v>
      </c>
      <c r="F204" s="15">
        <f t="shared" si="12"/>
        <v>0.7434106208714657</v>
      </c>
      <c r="G204" s="8"/>
      <c r="H204" s="8"/>
      <c r="I204" s="15" t="s">
        <v>38</v>
      </c>
      <c r="J204" s="8"/>
      <c r="K204" s="8"/>
      <c r="L204" s="15" t="s">
        <v>38</v>
      </c>
      <c r="M204" s="8"/>
      <c r="N204" s="8"/>
      <c r="O204" s="16" t="s">
        <v>38</v>
      </c>
    </row>
    <row r="205" spans="1:15" x14ac:dyDescent="0.25">
      <c r="A205" s="9" t="s">
        <v>24</v>
      </c>
      <c r="B205" s="10" t="s">
        <v>3</v>
      </c>
      <c r="C205" s="7">
        <v>1969</v>
      </c>
      <c r="D205" s="8">
        <v>136262258</v>
      </c>
      <c r="E205" s="8">
        <v>621112000</v>
      </c>
      <c r="F205" s="15">
        <f t="shared" si="12"/>
        <v>0.21938435902059533</v>
      </c>
      <c r="G205" s="8"/>
      <c r="H205" s="8"/>
      <c r="I205" s="15" t="s">
        <v>38</v>
      </c>
      <c r="J205" s="8"/>
      <c r="K205" s="8"/>
      <c r="L205" s="15" t="s">
        <v>38</v>
      </c>
      <c r="M205" s="8"/>
      <c r="N205" s="8"/>
      <c r="O205" s="16" t="s">
        <v>38</v>
      </c>
    </row>
    <row r="206" spans="1:15" x14ac:dyDescent="0.25">
      <c r="A206" s="9" t="s">
        <v>24</v>
      </c>
      <c r="B206" s="10" t="s">
        <v>3</v>
      </c>
      <c r="C206" s="7">
        <v>1971</v>
      </c>
      <c r="D206" s="8">
        <v>847326000</v>
      </c>
      <c r="E206" s="8">
        <v>934193000</v>
      </c>
      <c r="F206" s="15">
        <f t="shared" si="12"/>
        <v>0.90701386116145166</v>
      </c>
      <c r="G206" s="8">
        <v>840000000</v>
      </c>
      <c r="H206" s="8">
        <v>944860000</v>
      </c>
      <c r="I206" s="15">
        <f t="shared" si="13"/>
        <v>0.88902059564379909</v>
      </c>
      <c r="J206" s="8">
        <v>892800000</v>
      </c>
      <c r="K206" s="8">
        <v>1016877419</v>
      </c>
      <c r="L206" s="15">
        <f t="shared" si="14"/>
        <v>0.87798193107482114</v>
      </c>
      <c r="M206" s="8">
        <v>1007233487</v>
      </c>
      <c r="N206" s="8">
        <v>1160000000</v>
      </c>
      <c r="O206" s="16">
        <f t="shared" si="15"/>
        <v>0.86830473017241383</v>
      </c>
    </row>
    <row r="207" spans="1:15" x14ac:dyDescent="0.25">
      <c r="A207" s="9" t="s">
        <v>24</v>
      </c>
      <c r="B207" s="10" t="s">
        <v>3</v>
      </c>
      <c r="C207" s="7">
        <v>1995</v>
      </c>
      <c r="D207" s="8">
        <v>245092844</v>
      </c>
      <c r="E207" s="8">
        <v>873597000</v>
      </c>
      <c r="F207" s="15">
        <f t="shared" si="12"/>
        <v>0.28055595886890639</v>
      </c>
      <c r="G207" s="8"/>
      <c r="H207" s="8"/>
      <c r="I207" s="15" t="s">
        <v>38</v>
      </c>
      <c r="J207" s="8">
        <v>282983848</v>
      </c>
      <c r="K207" s="8">
        <v>360000000</v>
      </c>
      <c r="L207" s="15">
        <f t="shared" si="14"/>
        <v>0.7860662444444444</v>
      </c>
      <c r="M207" s="8"/>
      <c r="N207" s="8"/>
      <c r="O207" s="16" t="s">
        <v>38</v>
      </c>
    </row>
    <row r="208" spans="1:15" x14ac:dyDescent="0.25">
      <c r="A208" s="9" t="s">
        <v>24</v>
      </c>
      <c r="B208" s="10" t="s">
        <v>3</v>
      </c>
      <c r="C208" s="7">
        <v>1997</v>
      </c>
      <c r="D208" s="8">
        <v>537292243</v>
      </c>
      <c r="E208" s="8">
        <v>1205356000</v>
      </c>
      <c r="F208" s="15">
        <f t="shared" si="12"/>
        <v>0.44575398720378046</v>
      </c>
      <c r="G208" s="8">
        <v>583200200</v>
      </c>
      <c r="H208" s="8">
        <v>722050000</v>
      </c>
      <c r="I208" s="15">
        <f t="shared" si="13"/>
        <v>0.80770057475244095</v>
      </c>
      <c r="J208" s="8">
        <v>718993628</v>
      </c>
      <c r="K208" s="8">
        <v>900000000</v>
      </c>
      <c r="L208" s="15">
        <f t="shared" si="14"/>
        <v>0.79888180888888893</v>
      </c>
      <c r="M208" s="8">
        <v>942398484</v>
      </c>
      <c r="N208" s="8">
        <v>1034541000</v>
      </c>
      <c r="O208" s="16">
        <f t="shared" si="15"/>
        <v>0.91093391562055059</v>
      </c>
    </row>
    <row r="209" spans="1:15" x14ac:dyDescent="0.25">
      <c r="A209" s="9" t="s">
        <v>24</v>
      </c>
      <c r="B209" s="10" t="s">
        <v>3</v>
      </c>
      <c r="C209" s="7">
        <v>2031</v>
      </c>
      <c r="D209" s="8"/>
      <c r="E209" s="8"/>
      <c r="F209" s="15" t="s">
        <v>38</v>
      </c>
      <c r="G209" s="8"/>
      <c r="H209" s="8"/>
      <c r="I209" s="15" t="s">
        <v>38</v>
      </c>
      <c r="J209" s="8">
        <v>57300000</v>
      </c>
      <c r="K209" s="8">
        <v>230000000</v>
      </c>
      <c r="L209" s="15">
        <f t="shared" si="14"/>
        <v>0.24913043478260868</v>
      </c>
      <c r="M209" s="8"/>
      <c r="N209" s="8"/>
      <c r="O209" s="16" t="s">
        <v>38</v>
      </c>
    </row>
    <row r="210" spans="1:15" ht="42.75" x14ac:dyDescent="0.25">
      <c r="A210" s="9" t="s">
        <v>24</v>
      </c>
      <c r="B210" s="7" t="s">
        <v>15</v>
      </c>
      <c r="C210" s="7">
        <v>1964</v>
      </c>
      <c r="D210" s="8">
        <v>201988000</v>
      </c>
      <c r="E210" s="8">
        <v>201988000</v>
      </c>
      <c r="F210" s="15">
        <f t="shared" si="12"/>
        <v>1</v>
      </c>
      <c r="G210" s="8"/>
      <c r="H210" s="8"/>
      <c r="I210" s="15" t="s">
        <v>38</v>
      </c>
      <c r="J210" s="8">
        <v>120250000</v>
      </c>
      <c r="K210" s="8">
        <v>227476667</v>
      </c>
      <c r="L210" s="15">
        <f t="shared" si="14"/>
        <v>0.52862564581184057</v>
      </c>
      <c r="M210" s="8">
        <v>109550000</v>
      </c>
      <c r="N210" s="8">
        <v>148305786</v>
      </c>
      <c r="O210" s="16">
        <f t="shared" si="15"/>
        <v>0.73867650719979328</v>
      </c>
    </row>
    <row r="211" spans="1:15" x14ac:dyDescent="0.25">
      <c r="A211" s="9" t="s">
        <v>24</v>
      </c>
      <c r="B211" s="6" t="s">
        <v>4</v>
      </c>
      <c r="C211" s="7">
        <v>1963</v>
      </c>
      <c r="D211" s="8">
        <v>1204918315</v>
      </c>
      <c r="E211" s="8">
        <v>1564395000</v>
      </c>
      <c r="F211" s="15">
        <f t="shared" si="12"/>
        <v>0.77021360653799076</v>
      </c>
      <c r="G211" s="8">
        <v>1704986700</v>
      </c>
      <c r="H211" s="8">
        <v>2247340000</v>
      </c>
      <c r="I211" s="15">
        <f t="shared" si="13"/>
        <v>0.75866878175976937</v>
      </c>
      <c r="J211" s="8">
        <v>1745465970</v>
      </c>
      <c r="K211" s="8">
        <v>2025000000</v>
      </c>
      <c r="L211" s="15">
        <f t="shared" si="14"/>
        <v>0.86195850370370375</v>
      </c>
      <c r="M211" s="8">
        <v>1234366667</v>
      </c>
      <c r="N211" s="8">
        <v>1450000000</v>
      </c>
      <c r="O211" s="16">
        <f t="shared" si="15"/>
        <v>0.85128735655172416</v>
      </c>
    </row>
    <row r="212" spans="1:15" x14ac:dyDescent="0.25">
      <c r="A212" s="9" t="s">
        <v>24</v>
      </c>
      <c r="B212" s="10" t="s">
        <v>4</v>
      </c>
      <c r="C212" s="7">
        <v>1965</v>
      </c>
      <c r="D212" s="8">
        <v>460776362</v>
      </c>
      <c r="E212" s="8">
        <v>611013000</v>
      </c>
      <c r="F212" s="15">
        <f t="shared" si="12"/>
        <v>0.75411875361080694</v>
      </c>
      <c r="G212" s="8">
        <v>622015333</v>
      </c>
      <c r="H212" s="8">
        <v>693458000</v>
      </c>
      <c r="I212" s="15">
        <f t="shared" si="13"/>
        <v>0.89697621629572377</v>
      </c>
      <c r="J212" s="8">
        <v>612450088</v>
      </c>
      <c r="K212" s="8">
        <v>750000000</v>
      </c>
      <c r="L212" s="15">
        <f t="shared" si="14"/>
        <v>0.81660011733333338</v>
      </c>
      <c r="M212" s="8">
        <v>666444000</v>
      </c>
      <c r="N212" s="8">
        <v>800000000</v>
      </c>
      <c r="O212" s="16">
        <f t="shared" si="15"/>
        <v>0.83305499999999999</v>
      </c>
    </row>
    <row r="213" spans="1:15" x14ac:dyDescent="0.25">
      <c r="A213" s="9" t="s">
        <v>24</v>
      </c>
      <c r="B213" s="10" t="s">
        <v>4</v>
      </c>
      <c r="C213" s="7">
        <v>1970</v>
      </c>
      <c r="D213" s="8">
        <v>446684166</v>
      </c>
      <c r="E213" s="8">
        <v>840067000</v>
      </c>
      <c r="F213" s="15">
        <f t="shared" si="12"/>
        <v>0.53172445293054005</v>
      </c>
      <c r="G213" s="8">
        <v>3029400471</v>
      </c>
      <c r="H213" s="8">
        <v>3569373376</v>
      </c>
      <c r="I213" s="15">
        <f t="shared" si="13"/>
        <v>0.84872053211616716</v>
      </c>
      <c r="J213" s="8">
        <v>2621000000</v>
      </c>
      <c r="K213" s="8">
        <v>3100000000</v>
      </c>
      <c r="L213" s="15">
        <f t="shared" si="14"/>
        <v>0.84548387096774191</v>
      </c>
      <c r="M213" s="8">
        <v>2158971837</v>
      </c>
      <c r="N213" s="8">
        <v>2300000000</v>
      </c>
      <c r="O213" s="16">
        <f t="shared" si="15"/>
        <v>0.9386834073913044</v>
      </c>
    </row>
    <row r="214" spans="1:15" x14ac:dyDescent="0.25">
      <c r="A214" s="9" t="s">
        <v>24</v>
      </c>
      <c r="B214" s="10" t="s">
        <v>4</v>
      </c>
      <c r="C214" s="7">
        <v>2016</v>
      </c>
      <c r="D214" s="8">
        <v>1054258723</v>
      </c>
      <c r="E214" s="8">
        <v>1658642299</v>
      </c>
      <c r="F214" s="15">
        <f t="shared" si="12"/>
        <v>0.63561548118941347</v>
      </c>
      <c r="G214" s="8">
        <v>1232515700</v>
      </c>
      <c r="H214" s="8">
        <v>2020600000</v>
      </c>
      <c r="I214" s="15">
        <f t="shared" si="13"/>
        <v>0.6099751064040384</v>
      </c>
      <c r="J214" s="8">
        <v>1112228064</v>
      </c>
      <c r="K214" s="8">
        <v>1498228070</v>
      </c>
      <c r="L214" s="15">
        <f t="shared" si="14"/>
        <v>0.74236231870892666</v>
      </c>
      <c r="M214" s="8">
        <v>1292126667</v>
      </c>
      <c r="N214" s="8">
        <v>2222239287</v>
      </c>
      <c r="O214" s="16">
        <f t="shared" si="15"/>
        <v>0.58145253508876515</v>
      </c>
    </row>
    <row r="215" spans="1:15" ht="42.75" x14ac:dyDescent="0.25">
      <c r="A215" s="9" t="s">
        <v>24</v>
      </c>
      <c r="B215" s="7" t="s">
        <v>5</v>
      </c>
      <c r="C215" s="7">
        <v>1966</v>
      </c>
      <c r="D215" s="8">
        <v>4847942807</v>
      </c>
      <c r="E215" s="8">
        <v>5248651000</v>
      </c>
      <c r="F215" s="15">
        <f t="shared" si="12"/>
        <v>0.92365501287854723</v>
      </c>
      <c r="G215" s="8">
        <v>1750621926</v>
      </c>
      <c r="H215" s="8">
        <v>1913669926</v>
      </c>
      <c r="I215" s="15">
        <f t="shared" si="13"/>
        <v>0.91479826390917529</v>
      </c>
      <c r="J215" s="8">
        <v>1841240000</v>
      </c>
      <c r="K215" s="8">
        <v>1967240000</v>
      </c>
      <c r="L215" s="15">
        <f t="shared" si="14"/>
        <v>0.935950875338037</v>
      </c>
      <c r="M215" s="8"/>
      <c r="N215" s="8"/>
      <c r="O215" s="16" t="s">
        <v>38</v>
      </c>
    </row>
    <row r="216" spans="1:15" x14ac:dyDescent="0.25">
      <c r="A216" s="9" t="s">
        <v>24</v>
      </c>
      <c r="B216" s="7" t="s">
        <v>6</v>
      </c>
      <c r="C216" s="7">
        <v>1973</v>
      </c>
      <c r="D216" s="8">
        <v>689101797</v>
      </c>
      <c r="E216" s="8">
        <v>737255000</v>
      </c>
      <c r="F216" s="15">
        <f t="shared" si="12"/>
        <v>0.93468582376518305</v>
      </c>
      <c r="G216" s="8">
        <v>664669044</v>
      </c>
      <c r="H216" s="8">
        <v>841285000</v>
      </c>
      <c r="I216" s="15">
        <f t="shared" si="13"/>
        <v>0.79006406152492914</v>
      </c>
      <c r="J216" s="8">
        <v>294350000</v>
      </c>
      <c r="K216" s="8">
        <v>950000000</v>
      </c>
      <c r="L216" s="15">
        <f t="shared" si="14"/>
        <v>0.30984210526315792</v>
      </c>
      <c r="M216" s="8">
        <v>562668000</v>
      </c>
      <c r="N216" s="8">
        <v>698642000</v>
      </c>
      <c r="O216" s="16">
        <f t="shared" si="15"/>
        <v>0.80537385384789351</v>
      </c>
    </row>
    <row r="217" spans="1:15" x14ac:dyDescent="0.25">
      <c r="A217" s="9" t="s">
        <v>24</v>
      </c>
      <c r="B217" s="7" t="s">
        <v>7</v>
      </c>
      <c r="C217" s="7">
        <v>1977</v>
      </c>
      <c r="D217" s="8">
        <v>678101618</v>
      </c>
      <c r="E217" s="8">
        <v>1363417000</v>
      </c>
      <c r="F217" s="15">
        <f t="shared" si="12"/>
        <v>0.49735452763167837</v>
      </c>
      <c r="G217" s="8">
        <v>251520000</v>
      </c>
      <c r="H217" s="8">
        <v>431865691</v>
      </c>
      <c r="I217" s="15">
        <f t="shared" si="13"/>
        <v>0.58240329167523519</v>
      </c>
      <c r="J217" s="8">
        <v>336496334</v>
      </c>
      <c r="K217" s="8">
        <v>1210000000</v>
      </c>
      <c r="L217" s="15">
        <f t="shared" si="14"/>
        <v>0.27809614380165287</v>
      </c>
      <c r="M217" s="8"/>
      <c r="N217" s="8"/>
      <c r="O217" s="16" t="s">
        <v>38</v>
      </c>
    </row>
    <row r="218" spans="1:15" x14ac:dyDescent="0.25">
      <c r="A218" s="9" t="s">
        <v>24</v>
      </c>
      <c r="B218" s="7" t="s">
        <v>8</v>
      </c>
      <c r="C218" s="7">
        <v>2014</v>
      </c>
      <c r="D218" s="8">
        <v>240000000</v>
      </c>
      <c r="E218" s="8">
        <v>242000000</v>
      </c>
      <c r="F218" s="15">
        <f t="shared" si="12"/>
        <v>0.99173553719008267</v>
      </c>
      <c r="G218" s="8">
        <v>597199291</v>
      </c>
      <c r="H218" s="8">
        <v>760803000</v>
      </c>
      <c r="I218" s="15">
        <f t="shared" si="13"/>
        <v>0.78495916945648214</v>
      </c>
      <c r="J218" s="8">
        <v>240925366</v>
      </c>
      <c r="K218" s="8">
        <v>377799297</v>
      </c>
      <c r="L218" s="15">
        <f t="shared" si="14"/>
        <v>0.63770729038704377</v>
      </c>
      <c r="M218" s="8"/>
      <c r="N218" s="8"/>
      <c r="O218" s="16" t="s">
        <v>38</v>
      </c>
    </row>
    <row r="219" spans="1:15" x14ac:dyDescent="0.25">
      <c r="A219" s="9" t="s">
        <v>24</v>
      </c>
      <c r="B219" s="7" t="s">
        <v>10</v>
      </c>
      <c r="C219" s="7">
        <v>1999</v>
      </c>
      <c r="D219" s="8"/>
      <c r="E219" s="8"/>
      <c r="F219" s="15" t="s">
        <v>38</v>
      </c>
      <c r="G219" s="8"/>
      <c r="H219" s="8"/>
      <c r="I219" s="15" t="s">
        <v>38</v>
      </c>
      <c r="J219" s="8"/>
      <c r="K219" s="8"/>
      <c r="L219" s="15" t="s">
        <v>38</v>
      </c>
      <c r="M219" s="8">
        <v>14985466482</v>
      </c>
      <c r="N219" s="8">
        <v>36618123096</v>
      </c>
      <c r="O219" s="16">
        <f t="shared" si="15"/>
        <v>0.40923633477099064</v>
      </c>
    </row>
    <row r="220" spans="1:15" x14ac:dyDescent="0.25">
      <c r="A220" s="9" t="s">
        <v>24</v>
      </c>
      <c r="B220" s="6" t="s">
        <v>11</v>
      </c>
      <c r="C220" s="7">
        <v>1974</v>
      </c>
      <c r="D220" s="8">
        <v>1703507000</v>
      </c>
      <c r="E220" s="8">
        <v>1804760000</v>
      </c>
      <c r="F220" s="15">
        <f t="shared" si="12"/>
        <v>0.94389669540548327</v>
      </c>
      <c r="G220" s="8">
        <v>1896208283</v>
      </c>
      <c r="H220" s="8">
        <v>2056368000</v>
      </c>
      <c r="I220" s="15">
        <f t="shared" si="13"/>
        <v>0.92211524542299816</v>
      </c>
      <c r="J220" s="8">
        <v>1931656237</v>
      </c>
      <c r="K220" s="8">
        <v>2200000000</v>
      </c>
      <c r="L220" s="15">
        <f t="shared" si="14"/>
        <v>0.87802556227272732</v>
      </c>
      <c r="M220" s="8">
        <v>2085456886</v>
      </c>
      <c r="N220" s="8">
        <v>2243421000</v>
      </c>
      <c r="O220" s="16">
        <f t="shared" si="15"/>
        <v>0.92958784196100508</v>
      </c>
    </row>
    <row r="221" spans="1:15" x14ac:dyDescent="0.25">
      <c r="A221" s="9" t="s">
        <v>24</v>
      </c>
      <c r="B221" s="10" t="s">
        <v>11</v>
      </c>
      <c r="C221" s="7">
        <v>1996</v>
      </c>
      <c r="D221" s="8">
        <v>525968000</v>
      </c>
      <c r="E221" s="8">
        <v>580715000</v>
      </c>
      <c r="F221" s="15">
        <f t="shared" si="12"/>
        <v>0.90572483920683988</v>
      </c>
      <c r="G221" s="8">
        <v>626688233</v>
      </c>
      <c r="H221" s="8">
        <v>668458000</v>
      </c>
      <c r="I221" s="15">
        <f t="shared" si="13"/>
        <v>0.93751325139350561</v>
      </c>
      <c r="J221" s="8">
        <v>176750000</v>
      </c>
      <c r="K221" s="8">
        <v>1050000000</v>
      </c>
      <c r="L221" s="15">
        <f t="shared" si="14"/>
        <v>0.16833333333333333</v>
      </c>
      <c r="M221" s="8">
        <v>445524000</v>
      </c>
      <c r="N221" s="8">
        <v>500000000</v>
      </c>
      <c r="O221" s="16">
        <f t="shared" si="15"/>
        <v>0.89104799999999995</v>
      </c>
    </row>
    <row r="222" spans="1:15" x14ac:dyDescent="0.25">
      <c r="A222" s="9" t="s">
        <v>24</v>
      </c>
      <c r="B222" s="6" t="s">
        <v>13</v>
      </c>
      <c r="C222" s="7">
        <v>2015</v>
      </c>
      <c r="D222" s="8">
        <v>165993000</v>
      </c>
      <c r="E222" s="8">
        <v>169254000</v>
      </c>
      <c r="F222" s="15">
        <f t="shared" si="12"/>
        <v>0.98073309936545072</v>
      </c>
      <c r="G222" s="8"/>
      <c r="H222" s="8"/>
      <c r="I222" s="15" t="s">
        <v>38</v>
      </c>
      <c r="J222" s="8"/>
      <c r="K222" s="8"/>
      <c r="L222" s="15" t="s">
        <v>38</v>
      </c>
      <c r="M222" s="8"/>
      <c r="N222" s="8"/>
      <c r="O222" s="16" t="s">
        <v>38</v>
      </c>
    </row>
    <row r="223" spans="1:15" x14ac:dyDescent="0.25">
      <c r="A223" s="9" t="s">
        <v>24</v>
      </c>
      <c r="B223" s="10" t="s">
        <v>13</v>
      </c>
      <c r="C223" s="7">
        <v>2032</v>
      </c>
      <c r="D223" s="8">
        <v>667626000</v>
      </c>
      <c r="E223" s="8">
        <v>792500000</v>
      </c>
      <c r="F223" s="15">
        <f t="shared" si="12"/>
        <v>0.84243028391167196</v>
      </c>
      <c r="G223" s="8">
        <v>560858745</v>
      </c>
      <c r="H223" s="8">
        <v>839575000</v>
      </c>
      <c r="I223" s="15">
        <f t="shared" si="13"/>
        <v>0.66802697197987082</v>
      </c>
      <c r="J223" s="8">
        <v>520718362</v>
      </c>
      <c r="K223" s="8">
        <v>1083141387</v>
      </c>
      <c r="L223" s="15">
        <f t="shared" si="14"/>
        <v>0.48074828295707994</v>
      </c>
      <c r="M223" s="8"/>
      <c r="N223" s="8"/>
      <c r="O223" s="16" t="s">
        <v>38</v>
      </c>
    </row>
    <row r="224" spans="1:15" x14ac:dyDescent="0.25">
      <c r="A224" s="5" t="s">
        <v>25</v>
      </c>
      <c r="B224" s="6" t="s">
        <v>3</v>
      </c>
      <c r="C224" s="7">
        <v>2008</v>
      </c>
      <c r="D224" s="8">
        <v>283725334</v>
      </c>
      <c r="E224" s="8">
        <v>323913000</v>
      </c>
      <c r="F224" s="15">
        <f t="shared" si="12"/>
        <v>0.8759306789168696</v>
      </c>
      <c r="G224" s="8">
        <v>278391000</v>
      </c>
      <c r="H224" s="8">
        <v>413971000</v>
      </c>
      <c r="I224" s="15">
        <f t="shared" si="13"/>
        <v>0.67248913571240498</v>
      </c>
      <c r="J224" s="8">
        <v>310657000</v>
      </c>
      <c r="K224" s="8">
        <v>460863000</v>
      </c>
      <c r="L224" s="15">
        <f t="shared" si="14"/>
        <v>0.67407667788475101</v>
      </c>
      <c r="M224" s="8">
        <v>364000000</v>
      </c>
      <c r="N224" s="8">
        <v>548290000</v>
      </c>
      <c r="O224" s="16">
        <f t="shared" si="15"/>
        <v>0.66388225209287055</v>
      </c>
    </row>
    <row r="225" spans="1:15" x14ac:dyDescent="0.25">
      <c r="A225" s="9" t="s">
        <v>25</v>
      </c>
      <c r="B225" s="10" t="s">
        <v>3</v>
      </c>
      <c r="C225" s="7">
        <v>2009</v>
      </c>
      <c r="D225" s="8">
        <v>229491000</v>
      </c>
      <c r="E225" s="8">
        <v>272241000</v>
      </c>
      <c r="F225" s="15">
        <f t="shared" si="12"/>
        <v>0.84297001553770368</v>
      </c>
      <c r="G225" s="8"/>
      <c r="H225" s="8"/>
      <c r="I225" s="15" t="s">
        <v>38</v>
      </c>
      <c r="J225" s="8"/>
      <c r="K225" s="8"/>
      <c r="L225" s="15" t="s">
        <v>38</v>
      </c>
      <c r="M225" s="8"/>
      <c r="N225" s="8"/>
      <c r="O225" s="16" t="s">
        <v>38</v>
      </c>
    </row>
    <row r="226" spans="1:15" x14ac:dyDescent="0.25">
      <c r="A226" s="9" t="s">
        <v>25</v>
      </c>
      <c r="B226" s="10" t="s">
        <v>3</v>
      </c>
      <c r="C226" s="7">
        <v>2011</v>
      </c>
      <c r="D226" s="8">
        <v>115976000</v>
      </c>
      <c r="E226" s="8">
        <v>251741072</v>
      </c>
      <c r="F226" s="15">
        <f t="shared" si="12"/>
        <v>0.46069558327772592</v>
      </c>
      <c r="G226" s="8">
        <v>235000000</v>
      </c>
      <c r="H226" s="8">
        <v>292144000</v>
      </c>
      <c r="I226" s="15">
        <f t="shared" si="13"/>
        <v>0.8043978312065283</v>
      </c>
      <c r="J226" s="8">
        <v>261000000</v>
      </c>
      <c r="K226" s="8">
        <v>323381000</v>
      </c>
      <c r="L226" s="15">
        <f t="shared" si="14"/>
        <v>0.80709751036702837</v>
      </c>
      <c r="M226" s="8">
        <v>200000000</v>
      </c>
      <c r="N226" s="8">
        <v>488845000</v>
      </c>
      <c r="O226" s="16">
        <f t="shared" si="15"/>
        <v>0.40912763759473864</v>
      </c>
    </row>
    <row r="227" spans="1:15" x14ac:dyDescent="0.25">
      <c r="A227" s="9" t="s">
        <v>25</v>
      </c>
      <c r="B227" s="10" t="s">
        <v>3</v>
      </c>
      <c r="C227" s="7">
        <v>2073</v>
      </c>
      <c r="D227" s="8">
        <v>114620000</v>
      </c>
      <c r="E227" s="8">
        <v>321913000</v>
      </c>
      <c r="F227" s="15">
        <f t="shared" si="12"/>
        <v>0.35605893517813819</v>
      </c>
      <c r="G227" s="8"/>
      <c r="H227" s="8"/>
      <c r="I227" s="15" t="s">
        <v>38</v>
      </c>
      <c r="J227" s="8"/>
      <c r="K227" s="8"/>
      <c r="L227" s="15" t="s">
        <v>38</v>
      </c>
      <c r="M227" s="8"/>
      <c r="N227" s="8"/>
      <c r="O227" s="16" t="s">
        <v>38</v>
      </c>
    </row>
    <row r="228" spans="1:15" x14ac:dyDescent="0.25">
      <c r="A228" s="9" t="s">
        <v>25</v>
      </c>
      <c r="B228" s="10" t="s">
        <v>3</v>
      </c>
      <c r="C228" s="7">
        <v>2103</v>
      </c>
      <c r="D228" s="8">
        <v>47380000</v>
      </c>
      <c r="E228" s="8">
        <v>101254000</v>
      </c>
      <c r="F228" s="15">
        <f t="shared" si="12"/>
        <v>0.46793213107630316</v>
      </c>
      <c r="G228" s="8">
        <v>116420000</v>
      </c>
      <c r="H228" s="8">
        <v>129844000</v>
      </c>
      <c r="I228" s="15">
        <f t="shared" si="13"/>
        <v>0.89661439881704197</v>
      </c>
      <c r="J228" s="8">
        <v>132870000</v>
      </c>
      <c r="K228" s="8">
        <v>200000000</v>
      </c>
      <c r="L228" s="15">
        <f t="shared" si="14"/>
        <v>0.66435</v>
      </c>
      <c r="M228" s="8">
        <v>122952654</v>
      </c>
      <c r="N228" s="8">
        <v>230000000</v>
      </c>
      <c r="O228" s="16">
        <f t="shared" si="15"/>
        <v>0.53457675652173908</v>
      </c>
    </row>
    <row r="229" spans="1:15" x14ac:dyDescent="0.25">
      <c r="A229" s="9" t="s">
        <v>25</v>
      </c>
      <c r="B229" s="10" t="s">
        <v>3</v>
      </c>
      <c r="C229" s="7">
        <v>2146</v>
      </c>
      <c r="D229" s="8">
        <v>208166903</v>
      </c>
      <c r="E229" s="8">
        <v>228300000</v>
      </c>
      <c r="F229" s="15">
        <f t="shared" si="12"/>
        <v>0.91181297853701271</v>
      </c>
      <c r="G229" s="8"/>
      <c r="H229" s="8"/>
      <c r="I229" s="15" t="s">
        <v>38</v>
      </c>
      <c r="J229" s="8"/>
      <c r="K229" s="8"/>
      <c r="L229" s="15" t="s">
        <v>38</v>
      </c>
      <c r="M229" s="8"/>
      <c r="N229" s="8"/>
      <c r="O229" s="16" t="s">
        <v>38</v>
      </c>
    </row>
    <row r="230" spans="1:15" x14ac:dyDescent="0.25">
      <c r="A230" s="9" t="s">
        <v>25</v>
      </c>
      <c r="B230" s="6" t="s">
        <v>4</v>
      </c>
      <c r="C230" s="7">
        <v>2012</v>
      </c>
      <c r="D230" s="8">
        <v>584425964</v>
      </c>
      <c r="E230" s="8">
        <v>1240844000</v>
      </c>
      <c r="F230" s="15">
        <f t="shared" si="12"/>
        <v>0.47099068376040826</v>
      </c>
      <c r="G230" s="8">
        <v>321936397</v>
      </c>
      <c r="H230" s="8">
        <v>802471000</v>
      </c>
      <c r="I230" s="15">
        <f t="shared" si="13"/>
        <v>0.4011813473633315</v>
      </c>
      <c r="J230" s="8">
        <v>648722000</v>
      </c>
      <c r="K230" s="8">
        <v>1115369000</v>
      </c>
      <c r="L230" s="15">
        <f t="shared" si="14"/>
        <v>0.58162097027979076</v>
      </c>
      <c r="M230" s="8">
        <v>512309091</v>
      </c>
      <c r="N230" s="8">
        <v>1083778687</v>
      </c>
      <c r="O230" s="16">
        <f t="shared" si="15"/>
        <v>0.47270637183142911</v>
      </c>
    </row>
    <row r="231" spans="1:15" x14ac:dyDescent="0.25">
      <c r="A231" s="9" t="s">
        <v>25</v>
      </c>
      <c r="B231" s="10" t="s">
        <v>4</v>
      </c>
      <c r="C231" s="7">
        <v>2044</v>
      </c>
      <c r="D231" s="8">
        <v>220760520</v>
      </c>
      <c r="E231" s="8">
        <v>279883000</v>
      </c>
      <c r="F231" s="15">
        <f t="shared" si="12"/>
        <v>0.78876001757877401</v>
      </c>
      <c r="G231" s="8">
        <v>254968315</v>
      </c>
      <c r="H231" s="8">
        <v>493560000</v>
      </c>
      <c r="I231" s="15">
        <f t="shared" si="13"/>
        <v>0.51659031323445981</v>
      </c>
      <c r="J231" s="8">
        <v>334896647</v>
      </c>
      <c r="K231" s="8">
        <v>715504000</v>
      </c>
      <c r="L231" s="15">
        <f t="shared" si="14"/>
        <v>0.4680569878016056</v>
      </c>
      <c r="M231" s="8">
        <v>370767621</v>
      </c>
      <c r="N231" s="8">
        <v>732007000</v>
      </c>
      <c r="O231" s="16">
        <f t="shared" si="15"/>
        <v>0.50650829978401846</v>
      </c>
    </row>
    <row r="232" spans="1:15" ht="42.75" x14ac:dyDescent="0.25">
      <c r="A232" s="9" t="s">
        <v>25</v>
      </c>
      <c r="B232" s="7" t="s">
        <v>5</v>
      </c>
      <c r="C232" s="7">
        <v>2135</v>
      </c>
      <c r="D232" s="8">
        <v>638255147</v>
      </c>
      <c r="E232" s="8">
        <v>1833087000</v>
      </c>
      <c r="F232" s="15">
        <f t="shared" si="12"/>
        <v>0.34818595462190283</v>
      </c>
      <c r="G232" s="8">
        <v>1220637245</v>
      </c>
      <c r="H232" s="8">
        <v>1248000195</v>
      </c>
      <c r="I232" s="15">
        <f t="shared" si="13"/>
        <v>0.97807456272072135</v>
      </c>
      <c r="J232" s="8">
        <v>112563595</v>
      </c>
      <c r="K232" s="8">
        <v>349559000</v>
      </c>
      <c r="L232" s="15">
        <f t="shared" si="14"/>
        <v>0.32201601160319143</v>
      </c>
      <c r="M232" s="8"/>
      <c r="N232" s="8"/>
      <c r="O232" s="16" t="s">
        <v>38</v>
      </c>
    </row>
    <row r="233" spans="1:15" x14ac:dyDescent="0.25">
      <c r="A233" s="9" t="s">
        <v>25</v>
      </c>
      <c r="B233" s="7" t="s">
        <v>6</v>
      </c>
      <c r="C233" s="7">
        <v>2030</v>
      </c>
      <c r="D233" s="8">
        <v>21850000</v>
      </c>
      <c r="E233" s="8">
        <v>467108000</v>
      </c>
      <c r="F233" s="15">
        <f t="shared" si="12"/>
        <v>4.6777190713924832E-2</v>
      </c>
      <c r="G233" s="8"/>
      <c r="H233" s="8"/>
      <c r="I233" s="15" t="s">
        <v>38</v>
      </c>
      <c r="J233" s="8"/>
      <c r="K233" s="8"/>
      <c r="L233" s="15" t="s">
        <v>38</v>
      </c>
      <c r="M233" s="8"/>
      <c r="N233" s="8"/>
      <c r="O233" s="16" t="s">
        <v>38</v>
      </c>
    </row>
    <row r="234" spans="1:15" x14ac:dyDescent="0.25">
      <c r="A234" s="9" t="s">
        <v>25</v>
      </c>
      <c r="B234" s="7" t="s">
        <v>7</v>
      </c>
      <c r="C234" s="7">
        <v>2141</v>
      </c>
      <c r="D234" s="8">
        <v>284664667</v>
      </c>
      <c r="E234" s="8">
        <v>411705000</v>
      </c>
      <c r="F234" s="15">
        <f t="shared" si="12"/>
        <v>0.69142873416645412</v>
      </c>
      <c r="G234" s="8">
        <v>182332254</v>
      </c>
      <c r="H234" s="8">
        <v>182355000</v>
      </c>
      <c r="I234" s="15">
        <f t="shared" si="13"/>
        <v>0.99987526527926296</v>
      </c>
      <c r="J234" s="8">
        <v>516245492</v>
      </c>
      <c r="K234" s="8">
        <v>772084000</v>
      </c>
      <c r="L234" s="15">
        <f t="shared" si="14"/>
        <v>0.66863902373316897</v>
      </c>
      <c r="M234" s="8">
        <v>254694819</v>
      </c>
      <c r="N234" s="8">
        <v>415928038</v>
      </c>
      <c r="O234" s="16">
        <f t="shared" si="15"/>
        <v>0.61235308931012722</v>
      </c>
    </row>
    <row r="235" spans="1:15" x14ac:dyDescent="0.25">
      <c r="A235" s="9" t="s">
        <v>25</v>
      </c>
      <c r="B235" s="7" t="s">
        <v>8</v>
      </c>
      <c r="C235" s="7">
        <v>2082</v>
      </c>
      <c r="D235" s="8">
        <v>171702233</v>
      </c>
      <c r="E235" s="8">
        <v>333391000</v>
      </c>
      <c r="F235" s="15">
        <f t="shared" si="12"/>
        <v>0.51501760095503479</v>
      </c>
      <c r="G235" s="8"/>
      <c r="H235" s="8"/>
      <c r="I235" s="15" t="s">
        <v>38</v>
      </c>
      <c r="J235" s="8"/>
      <c r="K235" s="8"/>
      <c r="L235" s="15" t="s">
        <v>38</v>
      </c>
      <c r="M235" s="8"/>
      <c r="N235" s="8"/>
      <c r="O235" s="16" t="s">
        <v>38</v>
      </c>
    </row>
    <row r="236" spans="1:15" x14ac:dyDescent="0.25">
      <c r="A236" s="9" t="s">
        <v>25</v>
      </c>
      <c r="B236" s="6" t="s">
        <v>11</v>
      </c>
      <c r="C236" s="7">
        <v>2057</v>
      </c>
      <c r="D236" s="8">
        <v>448836500</v>
      </c>
      <c r="E236" s="8">
        <v>554989000</v>
      </c>
      <c r="F236" s="15">
        <f t="shared" si="12"/>
        <v>0.80873044330608357</v>
      </c>
      <c r="G236" s="8">
        <v>226265538</v>
      </c>
      <c r="H236" s="8">
        <v>664370000</v>
      </c>
      <c r="I236" s="15">
        <f t="shared" si="13"/>
        <v>0.34057157607959421</v>
      </c>
      <c r="J236" s="8">
        <v>615820132</v>
      </c>
      <c r="K236" s="8">
        <v>863934000</v>
      </c>
      <c r="L236" s="15">
        <f t="shared" si="14"/>
        <v>0.7128092331127146</v>
      </c>
      <c r="M236" s="8">
        <v>373788318</v>
      </c>
      <c r="N236" s="8">
        <v>0</v>
      </c>
      <c r="O236" s="16" t="s">
        <v>38</v>
      </c>
    </row>
    <row r="237" spans="1:15" x14ac:dyDescent="0.25">
      <c r="A237" s="9" t="s">
        <v>25</v>
      </c>
      <c r="B237" s="10" t="s">
        <v>11</v>
      </c>
      <c r="C237" s="7">
        <v>2062</v>
      </c>
      <c r="D237" s="8">
        <v>210908634</v>
      </c>
      <c r="E237" s="8">
        <v>239763000</v>
      </c>
      <c r="F237" s="15">
        <f t="shared" si="12"/>
        <v>0.87965463395102661</v>
      </c>
      <c r="G237" s="8">
        <v>253389010</v>
      </c>
      <c r="H237" s="8">
        <v>266943467</v>
      </c>
      <c r="I237" s="15">
        <f t="shared" si="13"/>
        <v>0.94922349232843373</v>
      </c>
      <c r="J237" s="8">
        <v>294696361</v>
      </c>
      <c r="K237" s="8">
        <v>384446000</v>
      </c>
      <c r="L237" s="15">
        <f t="shared" si="14"/>
        <v>0.76654812639486425</v>
      </c>
      <c r="M237" s="8">
        <v>187274563</v>
      </c>
      <c r="N237" s="8">
        <v>256981695</v>
      </c>
      <c r="O237" s="16">
        <f t="shared" si="15"/>
        <v>0.72874670314552947</v>
      </c>
    </row>
    <row r="238" spans="1:15" x14ac:dyDescent="0.25">
      <c r="A238" s="9" t="s">
        <v>25</v>
      </c>
      <c r="B238" s="6" t="s">
        <v>13</v>
      </c>
      <c r="C238" s="7">
        <v>2149</v>
      </c>
      <c r="D238" s="8"/>
      <c r="E238" s="8"/>
      <c r="F238" s="15" t="s">
        <v>38</v>
      </c>
      <c r="G238" s="8"/>
      <c r="H238" s="8"/>
      <c r="I238" s="15" t="s">
        <v>38</v>
      </c>
      <c r="J238" s="8">
        <v>156682988</v>
      </c>
      <c r="K238" s="8">
        <v>182563000</v>
      </c>
      <c r="L238" s="15">
        <f t="shared" si="14"/>
        <v>0.85824065117247195</v>
      </c>
      <c r="M238" s="8">
        <v>208504000</v>
      </c>
      <c r="N238" s="8">
        <v>225730667</v>
      </c>
      <c r="O238" s="16">
        <f t="shared" si="15"/>
        <v>0.92368486201301125</v>
      </c>
    </row>
    <row r="239" spans="1:15" x14ac:dyDescent="0.25">
      <c r="A239" s="9" t="s">
        <v>25</v>
      </c>
      <c r="B239" s="10" t="s">
        <v>13</v>
      </c>
      <c r="C239" s="7">
        <v>2153</v>
      </c>
      <c r="D239" s="8">
        <v>79476000</v>
      </c>
      <c r="E239" s="8">
        <v>119404000</v>
      </c>
      <c r="F239" s="15">
        <f t="shared" si="12"/>
        <v>0.66560584235034004</v>
      </c>
      <c r="G239" s="8">
        <v>63870000</v>
      </c>
      <c r="H239" s="8">
        <v>149064000</v>
      </c>
      <c r="I239" s="15">
        <f t="shared" si="13"/>
        <v>0.42847367573659634</v>
      </c>
      <c r="J239" s="8">
        <v>161864508</v>
      </c>
      <c r="K239" s="8">
        <v>206222000</v>
      </c>
      <c r="L239" s="15">
        <f t="shared" si="14"/>
        <v>0.78490417123294309</v>
      </c>
      <c r="M239" s="8">
        <v>312895138</v>
      </c>
      <c r="N239" s="8">
        <v>391339155</v>
      </c>
      <c r="O239" s="16">
        <f t="shared" si="15"/>
        <v>0.79954978693609124</v>
      </c>
    </row>
    <row r="240" spans="1:15" x14ac:dyDescent="0.25">
      <c r="A240" s="5" t="s">
        <v>26</v>
      </c>
      <c r="B240" s="6" t="s">
        <v>3</v>
      </c>
      <c r="C240" s="7">
        <v>2087</v>
      </c>
      <c r="D240" s="8"/>
      <c r="E240" s="8"/>
      <c r="F240" s="15" t="s">
        <v>38</v>
      </c>
      <c r="G240" s="8">
        <v>212110000</v>
      </c>
      <c r="H240" s="8">
        <v>213300000</v>
      </c>
      <c r="I240" s="15">
        <f t="shared" si="13"/>
        <v>0.99442100328176275</v>
      </c>
      <c r="J240" s="8"/>
      <c r="K240" s="8"/>
      <c r="L240" s="15" t="s">
        <v>38</v>
      </c>
      <c r="M240" s="8">
        <v>162903334</v>
      </c>
      <c r="N240" s="8">
        <v>250000000</v>
      </c>
      <c r="O240" s="16">
        <f t="shared" si="15"/>
        <v>0.65161333600000004</v>
      </c>
    </row>
    <row r="241" spans="1:15" x14ac:dyDescent="0.25">
      <c r="A241" s="9" t="s">
        <v>26</v>
      </c>
      <c r="B241" s="10" t="s">
        <v>3</v>
      </c>
      <c r="C241" s="7">
        <v>2116</v>
      </c>
      <c r="D241" s="8">
        <v>124052773</v>
      </c>
      <c r="E241" s="8">
        <v>180738910</v>
      </c>
      <c r="F241" s="15">
        <f t="shared" si="12"/>
        <v>0.68636450778639757</v>
      </c>
      <c r="G241" s="8"/>
      <c r="H241" s="8"/>
      <c r="I241" s="15" t="s">
        <v>38</v>
      </c>
      <c r="J241" s="8">
        <v>758740000</v>
      </c>
      <c r="K241" s="8">
        <v>789460000</v>
      </c>
      <c r="L241" s="15">
        <f t="shared" si="14"/>
        <v>0.96108732551364229</v>
      </c>
      <c r="M241" s="8"/>
      <c r="N241" s="8"/>
      <c r="O241" s="16" t="s">
        <v>38</v>
      </c>
    </row>
    <row r="242" spans="1:15" x14ac:dyDescent="0.25">
      <c r="A242" s="9" t="s">
        <v>26</v>
      </c>
      <c r="B242" s="10" t="s">
        <v>3</v>
      </c>
      <c r="C242" s="7">
        <v>2126</v>
      </c>
      <c r="D242" s="8">
        <v>19990080</v>
      </c>
      <c r="E242" s="8">
        <v>29851080</v>
      </c>
      <c r="F242" s="15">
        <f t="shared" si="12"/>
        <v>0.66966019319904002</v>
      </c>
      <c r="G242" s="8"/>
      <c r="H242" s="8"/>
      <c r="I242" s="15" t="s">
        <v>38</v>
      </c>
      <c r="J242" s="8"/>
      <c r="K242" s="8"/>
      <c r="L242" s="15" t="s">
        <v>38</v>
      </c>
      <c r="M242" s="8"/>
      <c r="N242" s="8"/>
      <c r="O242" s="16" t="s">
        <v>38</v>
      </c>
    </row>
    <row r="243" spans="1:15" x14ac:dyDescent="0.25">
      <c r="A243" s="9" t="s">
        <v>26</v>
      </c>
      <c r="B243" s="10" t="s">
        <v>3</v>
      </c>
      <c r="C243" s="7">
        <v>2142</v>
      </c>
      <c r="D243" s="8"/>
      <c r="E243" s="8"/>
      <c r="F243" s="15" t="s">
        <v>38</v>
      </c>
      <c r="G243" s="8">
        <v>320979867</v>
      </c>
      <c r="H243" s="8">
        <v>446000000</v>
      </c>
      <c r="I243" s="15">
        <f t="shared" si="13"/>
        <v>0.71968580044843045</v>
      </c>
      <c r="J243" s="8"/>
      <c r="K243" s="8"/>
      <c r="L243" s="15" t="s">
        <v>38</v>
      </c>
      <c r="M243" s="8"/>
      <c r="N243" s="8"/>
      <c r="O243" s="16" t="s">
        <v>38</v>
      </c>
    </row>
    <row r="244" spans="1:15" x14ac:dyDescent="0.25">
      <c r="A244" s="9" t="s">
        <v>26</v>
      </c>
      <c r="B244" s="6" t="s">
        <v>4</v>
      </c>
      <c r="C244" s="7">
        <v>2072</v>
      </c>
      <c r="D244" s="8">
        <v>160720000</v>
      </c>
      <c r="E244" s="8">
        <v>203520000</v>
      </c>
      <c r="F244" s="15">
        <f t="shared" si="12"/>
        <v>0.78970125786163525</v>
      </c>
      <c r="G244" s="8">
        <v>288424878</v>
      </c>
      <c r="H244" s="8">
        <v>288500000</v>
      </c>
      <c r="I244" s="15">
        <f t="shared" si="13"/>
        <v>0.99973961178509529</v>
      </c>
      <c r="J244" s="8">
        <v>217998667</v>
      </c>
      <c r="K244" s="8">
        <v>380000000</v>
      </c>
      <c r="L244" s="15">
        <f t="shared" si="14"/>
        <v>0.573680702631579</v>
      </c>
      <c r="M244" s="8"/>
      <c r="N244" s="8"/>
      <c r="O244" s="16" t="s">
        <v>38</v>
      </c>
    </row>
    <row r="245" spans="1:15" x14ac:dyDescent="0.25">
      <c r="A245" s="9" t="s">
        <v>26</v>
      </c>
      <c r="B245" s="10" t="s">
        <v>4</v>
      </c>
      <c r="C245" s="7">
        <v>2078</v>
      </c>
      <c r="D245" s="8"/>
      <c r="E245" s="8"/>
      <c r="F245" s="15" t="s">
        <v>38</v>
      </c>
      <c r="G245" s="8">
        <v>237000000</v>
      </c>
      <c r="H245" s="8">
        <v>474299000</v>
      </c>
      <c r="I245" s="15">
        <f t="shared" si="13"/>
        <v>0.49968479798608051</v>
      </c>
      <c r="J245" s="8">
        <v>694723333.33329999</v>
      </c>
      <c r="K245" s="8">
        <v>1035455947</v>
      </c>
      <c r="L245" s="15">
        <f t="shared" si="14"/>
        <v>0.6709347078898954</v>
      </c>
      <c r="M245" s="8">
        <v>362815895</v>
      </c>
      <c r="N245" s="8">
        <v>770165895</v>
      </c>
      <c r="O245" s="16">
        <f t="shared" si="15"/>
        <v>0.47108797903859401</v>
      </c>
    </row>
    <row r="246" spans="1:15" x14ac:dyDescent="0.25">
      <c r="A246" s="9" t="s">
        <v>26</v>
      </c>
      <c r="B246" s="10" t="s">
        <v>4</v>
      </c>
      <c r="C246" s="7">
        <v>2090</v>
      </c>
      <c r="D246" s="8"/>
      <c r="E246" s="8"/>
      <c r="F246" s="15" t="s">
        <v>38</v>
      </c>
      <c r="G246" s="8">
        <v>125301000</v>
      </c>
      <c r="H246" s="8">
        <v>125301000</v>
      </c>
      <c r="I246" s="15">
        <f t="shared" si="13"/>
        <v>1</v>
      </c>
      <c r="J246" s="8">
        <v>242000000</v>
      </c>
      <c r="K246" s="8">
        <v>242000000</v>
      </c>
      <c r="L246" s="15">
        <f t="shared" si="14"/>
        <v>1</v>
      </c>
      <c r="M246" s="8">
        <v>358700000</v>
      </c>
      <c r="N246" s="8">
        <v>450000000</v>
      </c>
      <c r="O246" s="16">
        <f t="shared" si="15"/>
        <v>0.7971111111111111</v>
      </c>
    </row>
    <row r="247" spans="1:15" x14ac:dyDescent="0.25">
      <c r="A247" s="9" t="s">
        <v>26</v>
      </c>
      <c r="B247" s="10" t="s">
        <v>4</v>
      </c>
      <c r="C247" s="7">
        <v>2139</v>
      </c>
      <c r="D247" s="8">
        <v>460218000</v>
      </c>
      <c r="E247" s="8">
        <v>534218000</v>
      </c>
      <c r="F247" s="15">
        <f t="shared" si="12"/>
        <v>0.86147977043079793</v>
      </c>
      <c r="G247" s="8"/>
      <c r="H247" s="8"/>
      <c r="I247" s="15" t="s">
        <v>38</v>
      </c>
      <c r="J247" s="8"/>
      <c r="K247" s="8"/>
      <c r="L247" s="15" t="s">
        <v>38</v>
      </c>
      <c r="M247" s="8"/>
      <c r="N247" s="8"/>
      <c r="O247" s="16" t="s">
        <v>38</v>
      </c>
    </row>
    <row r="248" spans="1:15" x14ac:dyDescent="0.25">
      <c r="A248" s="9" t="s">
        <v>26</v>
      </c>
      <c r="B248" s="6" t="s">
        <v>5</v>
      </c>
      <c r="C248" s="7">
        <v>2094</v>
      </c>
      <c r="D248" s="8">
        <v>1104296885</v>
      </c>
      <c r="E248" s="8">
        <v>1284307000</v>
      </c>
      <c r="F248" s="15">
        <f t="shared" si="12"/>
        <v>0.85983871846840354</v>
      </c>
      <c r="G248" s="8"/>
      <c r="H248" s="8"/>
      <c r="I248" s="15" t="s">
        <v>38</v>
      </c>
      <c r="J248" s="8">
        <v>679760000</v>
      </c>
      <c r="K248" s="8">
        <v>1159080000</v>
      </c>
      <c r="L248" s="15">
        <f t="shared" si="14"/>
        <v>0.58646512751492563</v>
      </c>
      <c r="M248" s="8"/>
      <c r="N248" s="8"/>
      <c r="O248" s="16" t="s">
        <v>38</v>
      </c>
    </row>
    <row r="249" spans="1:15" x14ac:dyDescent="0.25">
      <c r="A249" s="9" t="s">
        <v>26</v>
      </c>
      <c r="B249" s="10" t="s">
        <v>5</v>
      </c>
      <c r="C249" s="7">
        <v>2152</v>
      </c>
      <c r="D249" s="8"/>
      <c r="E249" s="8"/>
      <c r="F249" s="15" t="s">
        <v>38</v>
      </c>
      <c r="G249" s="8">
        <v>223056713</v>
      </c>
      <c r="H249" s="8">
        <v>265350046</v>
      </c>
      <c r="I249" s="15">
        <f t="shared" si="13"/>
        <v>0.84061305570680023</v>
      </c>
      <c r="J249" s="8"/>
      <c r="K249" s="8"/>
      <c r="L249" s="15" t="s">
        <v>38</v>
      </c>
      <c r="M249" s="8"/>
      <c r="N249" s="8"/>
      <c r="O249" s="16" t="s">
        <v>38</v>
      </c>
    </row>
    <row r="250" spans="1:15" x14ac:dyDescent="0.25">
      <c r="A250" s="9" t="s">
        <v>26</v>
      </c>
      <c r="B250" s="7" t="s">
        <v>6</v>
      </c>
      <c r="C250" s="7">
        <v>2140</v>
      </c>
      <c r="D250" s="8"/>
      <c r="E250" s="8"/>
      <c r="F250" s="15" t="s">
        <v>38</v>
      </c>
      <c r="G250" s="8"/>
      <c r="H250" s="8"/>
      <c r="I250" s="15" t="s">
        <v>38</v>
      </c>
      <c r="J250" s="8">
        <v>319200000</v>
      </c>
      <c r="K250" s="8">
        <v>336000000</v>
      </c>
      <c r="L250" s="15">
        <f t="shared" si="14"/>
        <v>0.95</v>
      </c>
      <c r="M250" s="8">
        <v>286225000</v>
      </c>
      <c r="N250" s="8">
        <v>350000000</v>
      </c>
      <c r="O250" s="16">
        <f t="shared" si="15"/>
        <v>0.81778571428571434</v>
      </c>
    </row>
    <row r="251" spans="1:15" x14ac:dyDescent="0.25">
      <c r="A251" s="9" t="s">
        <v>26</v>
      </c>
      <c r="B251" s="6" t="s">
        <v>7</v>
      </c>
      <c r="C251" s="7">
        <v>2152</v>
      </c>
      <c r="D251" s="8"/>
      <c r="E251" s="8"/>
      <c r="F251" s="15" t="s">
        <v>38</v>
      </c>
      <c r="G251" s="8">
        <v>144580000</v>
      </c>
      <c r="H251" s="8">
        <v>188160809</v>
      </c>
      <c r="I251" s="15">
        <f t="shared" si="13"/>
        <v>0.76838530174474329</v>
      </c>
      <c r="J251" s="8"/>
      <c r="K251" s="8"/>
      <c r="L251" s="15" t="s">
        <v>38</v>
      </c>
      <c r="M251" s="8">
        <v>147377782</v>
      </c>
      <c r="N251" s="8">
        <v>220000000</v>
      </c>
      <c r="O251" s="16">
        <f t="shared" si="15"/>
        <v>0.66989900909090905</v>
      </c>
    </row>
    <row r="252" spans="1:15" x14ac:dyDescent="0.25">
      <c r="A252" s="9" t="s">
        <v>26</v>
      </c>
      <c r="B252" s="10" t="s">
        <v>7</v>
      </c>
      <c r="C252" s="7">
        <v>2158</v>
      </c>
      <c r="D252" s="8">
        <v>45189100</v>
      </c>
      <c r="E252" s="8">
        <v>195483470</v>
      </c>
      <c r="F252" s="15">
        <f t="shared" si="12"/>
        <v>0.23116583719329312</v>
      </c>
      <c r="G252" s="8"/>
      <c r="H252" s="8"/>
      <c r="I252" s="15" t="s">
        <v>38</v>
      </c>
      <c r="J252" s="8">
        <v>324528936</v>
      </c>
      <c r="K252" s="8">
        <v>758801153</v>
      </c>
      <c r="L252" s="15">
        <f t="shared" si="14"/>
        <v>0.42768640337055469</v>
      </c>
      <c r="M252" s="8">
        <v>182340001</v>
      </c>
      <c r="N252" s="8">
        <v>598425000</v>
      </c>
      <c r="O252" s="16">
        <f t="shared" si="15"/>
        <v>0.30469983874336803</v>
      </c>
    </row>
    <row r="253" spans="1:15" x14ac:dyDescent="0.25">
      <c r="A253" s="9" t="s">
        <v>26</v>
      </c>
      <c r="B253" s="7" t="s">
        <v>8</v>
      </c>
      <c r="C253" s="7">
        <v>2147</v>
      </c>
      <c r="D253" s="8"/>
      <c r="E253" s="8"/>
      <c r="F253" s="15" t="s">
        <v>38</v>
      </c>
      <c r="G253" s="8"/>
      <c r="H253" s="8"/>
      <c r="I253" s="15" t="s">
        <v>38</v>
      </c>
      <c r="J253" s="8">
        <v>184000000</v>
      </c>
      <c r="K253" s="8">
        <v>204840000</v>
      </c>
      <c r="L253" s="15">
        <f t="shared" si="14"/>
        <v>0.89826205819175942</v>
      </c>
      <c r="M253" s="8"/>
      <c r="N253" s="8"/>
      <c r="O253" s="16" t="s">
        <v>38</v>
      </c>
    </row>
    <row r="254" spans="1:15" x14ac:dyDescent="0.25">
      <c r="A254" s="9" t="s">
        <v>26</v>
      </c>
      <c r="B254" s="7" t="s">
        <v>9</v>
      </c>
      <c r="C254" s="7">
        <v>2101</v>
      </c>
      <c r="D254" s="8"/>
      <c r="E254" s="8"/>
      <c r="F254" s="15" t="s">
        <v>38</v>
      </c>
      <c r="G254" s="8">
        <v>100280000</v>
      </c>
      <c r="H254" s="8">
        <v>149235286</v>
      </c>
      <c r="I254" s="15">
        <f t="shared" si="13"/>
        <v>0.6719590432520095</v>
      </c>
      <c r="J254" s="8">
        <v>140000000</v>
      </c>
      <c r="K254" s="8">
        <v>140000000</v>
      </c>
      <c r="L254" s="15">
        <f t="shared" si="14"/>
        <v>1</v>
      </c>
      <c r="M254" s="8">
        <v>174600000</v>
      </c>
      <c r="N254" s="8">
        <v>250000000</v>
      </c>
      <c r="O254" s="16">
        <f t="shared" si="15"/>
        <v>0.69840000000000002</v>
      </c>
    </row>
    <row r="255" spans="1:15" x14ac:dyDescent="0.25">
      <c r="A255" s="9" t="s">
        <v>26</v>
      </c>
      <c r="B255" s="7" t="s">
        <v>10</v>
      </c>
      <c r="C255" s="7">
        <v>2154</v>
      </c>
      <c r="D255" s="8">
        <v>166711322</v>
      </c>
      <c r="E255" s="8">
        <v>221378000</v>
      </c>
      <c r="F255" s="15">
        <f t="shared" si="12"/>
        <v>0.75306183089557233</v>
      </c>
      <c r="G255" s="8">
        <v>3461432978</v>
      </c>
      <c r="H255" s="8">
        <v>4654221654</v>
      </c>
      <c r="I255" s="15">
        <f t="shared" si="13"/>
        <v>0.74371897931099262</v>
      </c>
      <c r="J255" s="8"/>
      <c r="K255" s="8"/>
      <c r="L255" s="15" t="s">
        <v>38</v>
      </c>
      <c r="M255" s="8"/>
      <c r="N255" s="8"/>
      <c r="O255" s="16" t="s">
        <v>38</v>
      </c>
    </row>
    <row r="256" spans="1:15" x14ac:dyDescent="0.25">
      <c r="A256" s="9" t="s">
        <v>26</v>
      </c>
      <c r="B256" s="6" t="s">
        <v>11</v>
      </c>
      <c r="C256" s="7">
        <v>2109</v>
      </c>
      <c r="D256" s="8"/>
      <c r="E256" s="8"/>
      <c r="F256" s="15" t="s">
        <v>38</v>
      </c>
      <c r="G256" s="8">
        <v>202080000</v>
      </c>
      <c r="H256" s="8">
        <v>376600000</v>
      </c>
      <c r="I256" s="15">
        <f t="shared" si="13"/>
        <v>0.53659054699946895</v>
      </c>
      <c r="J256" s="8"/>
      <c r="K256" s="8"/>
      <c r="L256" s="15" t="s">
        <v>38</v>
      </c>
      <c r="M256" s="8">
        <v>133890000</v>
      </c>
      <c r="N256" s="8">
        <v>334100000</v>
      </c>
      <c r="O256" s="16">
        <f t="shared" si="15"/>
        <v>0.40074827895839571</v>
      </c>
    </row>
    <row r="257" spans="1:15" x14ac:dyDescent="0.25">
      <c r="A257" s="9" t="s">
        <v>26</v>
      </c>
      <c r="B257" s="10" t="s">
        <v>11</v>
      </c>
      <c r="C257" s="7">
        <v>2162</v>
      </c>
      <c r="D257" s="8">
        <v>456185269</v>
      </c>
      <c r="E257" s="8">
        <v>695300000</v>
      </c>
      <c r="F257" s="15">
        <f t="shared" si="12"/>
        <v>0.65609847403998278</v>
      </c>
      <c r="G257" s="8">
        <v>230280000</v>
      </c>
      <c r="H257" s="8">
        <v>280000000</v>
      </c>
      <c r="I257" s="15">
        <f t="shared" si="13"/>
        <v>0.8224285714285714</v>
      </c>
      <c r="J257" s="8">
        <v>204464000</v>
      </c>
      <c r="K257" s="8">
        <v>290000000</v>
      </c>
      <c r="L257" s="15">
        <f t="shared" si="14"/>
        <v>0.70504827586206897</v>
      </c>
      <c r="M257" s="8">
        <v>216050000</v>
      </c>
      <c r="N257" s="8">
        <v>300000000</v>
      </c>
      <c r="O257" s="16">
        <f t="shared" si="15"/>
        <v>0.72016666666666662</v>
      </c>
    </row>
    <row r="258" spans="1:15" x14ac:dyDescent="0.25">
      <c r="A258" s="5" t="s">
        <v>27</v>
      </c>
      <c r="B258" s="6" t="s">
        <v>3</v>
      </c>
      <c r="C258" s="7">
        <v>2085</v>
      </c>
      <c r="D258" s="8">
        <v>249195000</v>
      </c>
      <c r="E258" s="8">
        <v>358000000</v>
      </c>
      <c r="F258" s="15">
        <f t="shared" si="12"/>
        <v>0.69607541899441339</v>
      </c>
      <c r="G258" s="8">
        <v>165000000</v>
      </c>
      <c r="H258" s="8">
        <v>244333333</v>
      </c>
      <c r="I258" s="15">
        <f t="shared" si="13"/>
        <v>0.67530695862934098</v>
      </c>
      <c r="J258" s="8">
        <v>77000000</v>
      </c>
      <c r="K258" s="8">
        <v>155000000</v>
      </c>
      <c r="L258" s="15">
        <f t="shared" si="14"/>
        <v>0.49677419354838709</v>
      </c>
      <c r="M258" s="8">
        <v>100000000</v>
      </c>
      <c r="N258" s="8">
        <v>194288000</v>
      </c>
      <c r="O258" s="16">
        <f t="shared" si="15"/>
        <v>0.51469982706085815</v>
      </c>
    </row>
    <row r="259" spans="1:15" x14ac:dyDescent="0.25">
      <c r="A259" s="9" t="s">
        <v>27</v>
      </c>
      <c r="B259" s="10" t="s">
        <v>3</v>
      </c>
      <c r="C259" s="7">
        <v>2086</v>
      </c>
      <c r="D259" s="8">
        <v>149108000</v>
      </c>
      <c r="E259" s="8">
        <v>186552000</v>
      </c>
      <c r="F259" s="15">
        <f t="shared" si="12"/>
        <v>0.79928384579098588</v>
      </c>
      <c r="G259" s="8">
        <v>204999574</v>
      </c>
      <c r="H259" s="8">
        <v>208276000</v>
      </c>
      <c r="I259" s="15">
        <f t="shared" si="13"/>
        <v>0.98426882598090992</v>
      </c>
      <c r="J259" s="8">
        <v>138932800</v>
      </c>
      <c r="K259" s="8">
        <v>138932800</v>
      </c>
      <c r="L259" s="15">
        <f t="shared" si="14"/>
        <v>1</v>
      </c>
      <c r="M259" s="8"/>
      <c r="N259" s="8"/>
      <c r="O259" s="16" t="s">
        <v>38</v>
      </c>
    </row>
    <row r="260" spans="1:15" x14ac:dyDescent="0.25">
      <c r="A260" s="9" t="s">
        <v>27</v>
      </c>
      <c r="B260" s="10" t="s">
        <v>3</v>
      </c>
      <c r="C260" s="7">
        <v>2088</v>
      </c>
      <c r="D260" s="8"/>
      <c r="E260" s="8"/>
      <c r="F260" s="15" t="s">
        <v>38</v>
      </c>
      <c r="G260" s="8"/>
      <c r="H260" s="8"/>
      <c r="I260" s="15" t="s">
        <v>38</v>
      </c>
      <c r="J260" s="8">
        <v>180000000</v>
      </c>
      <c r="K260" s="8">
        <v>180000000</v>
      </c>
      <c r="L260" s="15">
        <f t="shared" si="14"/>
        <v>1</v>
      </c>
      <c r="M260" s="8"/>
      <c r="N260" s="8"/>
      <c r="O260" s="16" t="s">
        <v>38</v>
      </c>
    </row>
    <row r="261" spans="1:15" x14ac:dyDescent="0.25">
      <c r="A261" s="9" t="s">
        <v>27</v>
      </c>
      <c r="B261" s="10" t="s">
        <v>3</v>
      </c>
      <c r="C261" s="7">
        <v>2092</v>
      </c>
      <c r="D261" s="8"/>
      <c r="E261" s="8"/>
      <c r="F261" s="15" t="s">
        <v>38</v>
      </c>
      <c r="G261" s="8"/>
      <c r="H261" s="8"/>
      <c r="I261" s="15" t="s">
        <v>38</v>
      </c>
      <c r="J261" s="8">
        <v>136000000</v>
      </c>
      <c r="K261" s="8">
        <v>136000000</v>
      </c>
      <c r="L261" s="15">
        <f t="shared" ref="L261:L324" si="16">+J261/K261</f>
        <v>1</v>
      </c>
      <c r="M261" s="8"/>
      <c r="N261" s="8"/>
      <c r="O261" s="16" t="s">
        <v>38</v>
      </c>
    </row>
    <row r="262" spans="1:15" x14ac:dyDescent="0.25">
      <c r="A262" s="9" t="s">
        <v>27</v>
      </c>
      <c r="B262" s="10" t="s">
        <v>3</v>
      </c>
      <c r="C262" s="7">
        <v>2093</v>
      </c>
      <c r="D262" s="8"/>
      <c r="E262" s="8"/>
      <c r="F262" s="15" t="s">
        <v>38</v>
      </c>
      <c r="G262" s="8">
        <v>243000000</v>
      </c>
      <c r="H262" s="8">
        <v>243000000</v>
      </c>
      <c r="I262" s="15">
        <f t="shared" ref="I262:I322" si="17">+G262/H262</f>
        <v>1</v>
      </c>
      <c r="J262" s="8">
        <v>120000000</v>
      </c>
      <c r="K262" s="8">
        <v>147300000</v>
      </c>
      <c r="L262" s="15">
        <f t="shared" si="16"/>
        <v>0.81466395112016299</v>
      </c>
      <c r="M262" s="8">
        <v>186500000</v>
      </c>
      <c r="N262" s="8">
        <v>200000000</v>
      </c>
      <c r="O262" s="16">
        <f t="shared" ref="O262:O323" si="18">+M262/N262</f>
        <v>0.9325</v>
      </c>
    </row>
    <row r="263" spans="1:15" x14ac:dyDescent="0.25">
      <c r="A263" s="9" t="s">
        <v>27</v>
      </c>
      <c r="B263" s="6" t="s">
        <v>4</v>
      </c>
      <c r="C263" s="7">
        <v>2070</v>
      </c>
      <c r="D263" s="8"/>
      <c r="E263" s="8"/>
      <c r="F263" s="15" t="s">
        <v>38</v>
      </c>
      <c r="G263" s="8">
        <v>314890913</v>
      </c>
      <c r="H263" s="8">
        <v>414890913</v>
      </c>
      <c r="I263" s="15">
        <f t="shared" si="17"/>
        <v>0.75897278810731628</v>
      </c>
      <c r="J263" s="8">
        <v>258708974</v>
      </c>
      <c r="K263" s="8">
        <v>296000000</v>
      </c>
      <c r="L263" s="15">
        <f t="shared" si="16"/>
        <v>0.87401680405405402</v>
      </c>
      <c r="M263" s="8">
        <v>707000000</v>
      </c>
      <c r="N263" s="8">
        <v>707000000</v>
      </c>
      <c r="O263" s="16">
        <f t="shared" si="18"/>
        <v>1</v>
      </c>
    </row>
    <row r="264" spans="1:15" x14ac:dyDescent="0.25">
      <c r="A264" s="9" t="s">
        <v>27</v>
      </c>
      <c r="B264" s="10" t="s">
        <v>4</v>
      </c>
      <c r="C264" s="7">
        <v>2075</v>
      </c>
      <c r="D264" s="8">
        <v>232877380</v>
      </c>
      <c r="E264" s="8">
        <v>260451000</v>
      </c>
      <c r="F264" s="15">
        <f t="shared" ref="F264:F320" si="19">+D264/E264</f>
        <v>0.89413125693508566</v>
      </c>
      <c r="G264" s="8">
        <v>255287030</v>
      </c>
      <c r="H264" s="8">
        <v>298189030</v>
      </c>
      <c r="I264" s="15">
        <f t="shared" si="17"/>
        <v>0.85612482122497935</v>
      </c>
      <c r="J264" s="8">
        <v>251419000</v>
      </c>
      <c r="K264" s="8">
        <v>292369000</v>
      </c>
      <c r="L264" s="15">
        <f t="shared" si="16"/>
        <v>0.85993727105130846</v>
      </c>
      <c r="M264" s="8">
        <v>589000000</v>
      </c>
      <c r="N264" s="8">
        <v>589000000</v>
      </c>
      <c r="O264" s="16">
        <f t="shared" si="18"/>
        <v>1</v>
      </c>
    </row>
    <row r="265" spans="1:15" x14ac:dyDescent="0.25">
      <c r="A265" s="9" t="s">
        <v>27</v>
      </c>
      <c r="B265" s="10" t="s">
        <v>4</v>
      </c>
      <c r="C265" s="7">
        <v>2092</v>
      </c>
      <c r="D265" s="8"/>
      <c r="E265" s="8"/>
      <c r="F265" s="15" t="s">
        <v>38</v>
      </c>
      <c r="G265" s="8"/>
      <c r="H265" s="8"/>
      <c r="I265" s="15" t="s">
        <v>38</v>
      </c>
      <c r="J265" s="8">
        <v>707775632</v>
      </c>
      <c r="K265" s="8">
        <v>792575632</v>
      </c>
      <c r="L265" s="15">
        <f t="shared" si="16"/>
        <v>0.89300705626538868</v>
      </c>
      <c r="M265" s="8"/>
      <c r="N265" s="8"/>
      <c r="O265" s="16" t="s">
        <v>38</v>
      </c>
    </row>
    <row r="266" spans="1:15" x14ac:dyDescent="0.25">
      <c r="A266" s="9" t="s">
        <v>27</v>
      </c>
      <c r="B266" s="10" t="s">
        <v>4</v>
      </c>
      <c r="C266" s="7">
        <v>2093</v>
      </c>
      <c r="D266" s="8">
        <v>218995000</v>
      </c>
      <c r="E266" s="8">
        <v>218995000</v>
      </c>
      <c r="F266" s="15">
        <f t="shared" si="19"/>
        <v>1</v>
      </c>
      <c r="G266" s="8">
        <v>268933000</v>
      </c>
      <c r="H266" s="8">
        <v>323933000</v>
      </c>
      <c r="I266" s="15">
        <f t="shared" si="17"/>
        <v>0.83021180305803977</v>
      </c>
      <c r="J266" s="8">
        <v>202000000</v>
      </c>
      <c r="K266" s="8">
        <v>242950000</v>
      </c>
      <c r="L266" s="15">
        <f t="shared" si="16"/>
        <v>0.83144679975303559</v>
      </c>
      <c r="M266" s="8">
        <v>150000000</v>
      </c>
      <c r="N266" s="8">
        <v>150000000</v>
      </c>
      <c r="O266" s="16">
        <f t="shared" si="18"/>
        <v>1</v>
      </c>
    </row>
    <row r="267" spans="1:15" ht="42.75" x14ac:dyDescent="0.25">
      <c r="A267" s="9" t="s">
        <v>27</v>
      </c>
      <c r="B267" s="7" t="s">
        <v>5</v>
      </c>
      <c r="C267" s="7">
        <v>2060</v>
      </c>
      <c r="D267" s="8">
        <v>700507000</v>
      </c>
      <c r="E267" s="8">
        <v>1177037748</v>
      </c>
      <c r="F267" s="15">
        <f t="shared" si="19"/>
        <v>0.59514403950959782</v>
      </c>
      <c r="G267" s="8">
        <v>270496000</v>
      </c>
      <c r="H267" s="8">
        <v>380696000</v>
      </c>
      <c r="I267" s="15">
        <f t="shared" si="17"/>
        <v>0.71053018681572699</v>
      </c>
      <c r="J267" s="8">
        <v>889500000</v>
      </c>
      <c r="K267" s="8">
        <v>2022029888</v>
      </c>
      <c r="L267" s="15">
        <f t="shared" si="16"/>
        <v>0.43990447682245137</v>
      </c>
      <c r="M267" s="8">
        <v>794830000</v>
      </c>
      <c r="N267" s="8">
        <v>1020897000</v>
      </c>
      <c r="O267" s="16">
        <f t="shared" si="18"/>
        <v>0.77856042284383242</v>
      </c>
    </row>
    <row r="268" spans="1:15" x14ac:dyDescent="0.25">
      <c r="A268" s="9" t="s">
        <v>27</v>
      </c>
      <c r="B268" s="7" t="s">
        <v>6</v>
      </c>
      <c r="C268" s="7">
        <v>2042</v>
      </c>
      <c r="D268" s="8"/>
      <c r="E268" s="8"/>
      <c r="F268" s="15" t="s">
        <v>38</v>
      </c>
      <c r="G268" s="8">
        <v>130767276</v>
      </c>
      <c r="H268" s="8">
        <v>202795000</v>
      </c>
      <c r="I268" s="15">
        <f t="shared" si="17"/>
        <v>0.64482495130550554</v>
      </c>
      <c r="J268" s="8">
        <v>170000000</v>
      </c>
      <c r="K268" s="8">
        <v>207666667</v>
      </c>
      <c r="L268" s="15">
        <f t="shared" si="16"/>
        <v>0.81861958135053037</v>
      </c>
      <c r="M268" s="8">
        <v>223783144</v>
      </c>
      <c r="N268" s="8">
        <v>247000000</v>
      </c>
      <c r="O268" s="16">
        <f t="shared" si="18"/>
        <v>0.90600463157894739</v>
      </c>
    </row>
    <row r="269" spans="1:15" x14ac:dyDescent="0.25">
      <c r="A269" s="9" t="s">
        <v>27</v>
      </c>
      <c r="B269" s="7" t="s">
        <v>7</v>
      </c>
      <c r="C269" s="7">
        <v>2096</v>
      </c>
      <c r="D269" s="8"/>
      <c r="E269" s="8"/>
      <c r="F269" s="15" t="s">
        <v>38</v>
      </c>
      <c r="G269" s="8"/>
      <c r="H269" s="8"/>
      <c r="I269" s="15" t="s">
        <v>38</v>
      </c>
      <c r="J269" s="8">
        <v>584954285</v>
      </c>
      <c r="K269" s="8">
        <v>584954285</v>
      </c>
      <c r="L269" s="15">
        <f t="shared" si="16"/>
        <v>1</v>
      </c>
      <c r="M269" s="8">
        <v>506000000</v>
      </c>
      <c r="N269" s="8">
        <v>641400000</v>
      </c>
      <c r="O269" s="16">
        <f t="shared" si="18"/>
        <v>0.78889928281883381</v>
      </c>
    </row>
    <row r="270" spans="1:15" x14ac:dyDescent="0.25">
      <c r="A270" s="9" t="s">
        <v>27</v>
      </c>
      <c r="B270" s="7" t="s">
        <v>8</v>
      </c>
      <c r="C270" s="7">
        <v>2084</v>
      </c>
      <c r="D270" s="8">
        <v>258000000</v>
      </c>
      <c r="E270" s="8">
        <v>300000000</v>
      </c>
      <c r="F270" s="15">
        <f t="shared" si="19"/>
        <v>0.86</v>
      </c>
      <c r="G270" s="8">
        <v>230716194</v>
      </c>
      <c r="H270" s="8">
        <v>301451000</v>
      </c>
      <c r="I270" s="15">
        <f t="shared" si="17"/>
        <v>0.76535222639832012</v>
      </c>
      <c r="J270" s="8">
        <v>203559600</v>
      </c>
      <c r="K270" s="8">
        <v>257392933</v>
      </c>
      <c r="L270" s="15">
        <f t="shared" si="16"/>
        <v>0.79085154991415396</v>
      </c>
      <c r="M270" s="8">
        <v>190000000</v>
      </c>
      <c r="N270" s="8">
        <v>206200000</v>
      </c>
      <c r="O270" s="16">
        <f t="shared" si="18"/>
        <v>0.9214354995150339</v>
      </c>
    </row>
    <row r="271" spans="1:15" x14ac:dyDescent="0.25">
      <c r="A271" s="9" t="s">
        <v>27</v>
      </c>
      <c r="B271" s="7" t="s">
        <v>9</v>
      </c>
      <c r="C271" s="7">
        <v>2077</v>
      </c>
      <c r="D271" s="8"/>
      <c r="E271" s="8"/>
      <c r="F271" s="15" t="s">
        <v>38</v>
      </c>
      <c r="G271" s="8">
        <v>367162965</v>
      </c>
      <c r="H271" s="8">
        <v>410975000</v>
      </c>
      <c r="I271" s="15">
        <f t="shared" si="17"/>
        <v>0.89339489020013385</v>
      </c>
      <c r="J271" s="8">
        <v>262200000</v>
      </c>
      <c r="K271" s="8">
        <v>302000000</v>
      </c>
      <c r="L271" s="15">
        <f t="shared" si="16"/>
        <v>0.86821192052980134</v>
      </c>
      <c r="M271" s="8"/>
      <c r="N271" s="8"/>
      <c r="O271" s="16" t="s">
        <v>38</v>
      </c>
    </row>
    <row r="272" spans="1:15" x14ac:dyDescent="0.25">
      <c r="A272" s="9" t="s">
        <v>27</v>
      </c>
      <c r="B272" s="6" t="s">
        <v>11</v>
      </c>
      <c r="C272" s="7">
        <v>2065</v>
      </c>
      <c r="D272" s="8">
        <v>206179884</v>
      </c>
      <c r="E272" s="8">
        <v>238822000</v>
      </c>
      <c r="F272" s="15">
        <f t="shared" si="19"/>
        <v>0.86332031387393127</v>
      </c>
      <c r="G272" s="8">
        <v>211123254</v>
      </c>
      <c r="H272" s="8">
        <v>211123254</v>
      </c>
      <c r="I272" s="15">
        <f t="shared" si="17"/>
        <v>1</v>
      </c>
      <c r="J272" s="8">
        <v>265000000</v>
      </c>
      <c r="K272" s="8">
        <v>265000000</v>
      </c>
      <c r="L272" s="15">
        <f t="shared" si="16"/>
        <v>1</v>
      </c>
      <c r="M272" s="8">
        <v>260000000</v>
      </c>
      <c r="N272" s="8">
        <v>260000000</v>
      </c>
      <c r="O272" s="16">
        <f t="shared" si="18"/>
        <v>1</v>
      </c>
    </row>
    <row r="273" spans="1:15" x14ac:dyDescent="0.25">
      <c r="A273" s="9" t="s">
        <v>27</v>
      </c>
      <c r="B273" s="10" t="s">
        <v>11</v>
      </c>
      <c r="C273" s="7">
        <v>2089</v>
      </c>
      <c r="D273" s="8">
        <v>312530018</v>
      </c>
      <c r="E273" s="8">
        <v>367721586</v>
      </c>
      <c r="F273" s="15">
        <f t="shared" si="19"/>
        <v>0.84990936050188792</v>
      </c>
      <c r="G273" s="8">
        <v>593768000</v>
      </c>
      <c r="H273" s="8">
        <v>593768000</v>
      </c>
      <c r="I273" s="15">
        <f t="shared" si="17"/>
        <v>1</v>
      </c>
      <c r="J273" s="8">
        <v>613000000</v>
      </c>
      <c r="K273" s="8">
        <v>613000000</v>
      </c>
      <c r="L273" s="15">
        <f t="shared" si="16"/>
        <v>1</v>
      </c>
      <c r="M273" s="8">
        <v>713600000</v>
      </c>
      <c r="N273" s="8">
        <v>772500000</v>
      </c>
      <c r="O273" s="16">
        <f t="shared" si="18"/>
        <v>0.92375404530744332</v>
      </c>
    </row>
    <row r="274" spans="1:15" ht="28.5" x14ac:dyDescent="0.25">
      <c r="A274" s="9" t="s">
        <v>27</v>
      </c>
      <c r="B274" s="7" t="s">
        <v>13</v>
      </c>
      <c r="C274" s="7">
        <v>2098</v>
      </c>
      <c r="D274" s="8">
        <v>90000000</v>
      </c>
      <c r="E274" s="8">
        <v>90000000</v>
      </c>
      <c r="F274" s="15">
        <f t="shared" si="19"/>
        <v>1</v>
      </c>
      <c r="G274" s="8"/>
      <c r="H274" s="8"/>
      <c r="I274" s="15" t="s">
        <v>38</v>
      </c>
      <c r="J274" s="8">
        <v>130437363</v>
      </c>
      <c r="K274" s="8">
        <v>130437363</v>
      </c>
      <c r="L274" s="15">
        <f t="shared" si="16"/>
        <v>1</v>
      </c>
      <c r="M274" s="8">
        <v>60000000</v>
      </c>
      <c r="N274" s="8">
        <v>60000000</v>
      </c>
      <c r="O274" s="16">
        <f t="shared" si="18"/>
        <v>1</v>
      </c>
    </row>
    <row r="275" spans="1:15" x14ac:dyDescent="0.25">
      <c r="A275" s="5" t="s">
        <v>28</v>
      </c>
      <c r="B275" s="6" t="s">
        <v>3</v>
      </c>
      <c r="C275" s="7">
        <v>2203</v>
      </c>
      <c r="D275" s="8">
        <v>34914000</v>
      </c>
      <c r="E275" s="8">
        <v>48000000</v>
      </c>
      <c r="F275" s="15">
        <f t="shared" si="19"/>
        <v>0.72737499999999999</v>
      </c>
      <c r="G275" s="8">
        <v>36431760</v>
      </c>
      <c r="H275" s="8">
        <v>42500000</v>
      </c>
      <c r="I275" s="15">
        <f t="shared" si="17"/>
        <v>0.85721788235294116</v>
      </c>
      <c r="J275" s="8">
        <v>47802445</v>
      </c>
      <c r="K275" s="8">
        <v>50000000</v>
      </c>
      <c r="L275" s="15">
        <f t="shared" si="16"/>
        <v>0.95604889999999998</v>
      </c>
      <c r="M275" s="8">
        <v>50000000</v>
      </c>
      <c r="N275" s="8">
        <v>50000000</v>
      </c>
      <c r="O275" s="16">
        <f t="shared" si="18"/>
        <v>1</v>
      </c>
    </row>
    <row r="276" spans="1:15" x14ac:dyDescent="0.25">
      <c r="A276" s="9" t="s">
        <v>28</v>
      </c>
      <c r="B276" s="10" t="s">
        <v>3</v>
      </c>
      <c r="C276" s="7">
        <v>2204</v>
      </c>
      <c r="D276" s="8">
        <v>42942481</v>
      </c>
      <c r="E276" s="8">
        <v>43638000</v>
      </c>
      <c r="F276" s="15">
        <f t="shared" si="19"/>
        <v>0.98406162060589397</v>
      </c>
      <c r="G276" s="8">
        <v>34610172</v>
      </c>
      <c r="H276" s="8">
        <v>42500000</v>
      </c>
      <c r="I276" s="15">
        <f t="shared" si="17"/>
        <v>0.81435698823529412</v>
      </c>
      <c r="J276" s="8">
        <v>143990847</v>
      </c>
      <c r="K276" s="8">
        <v>150000000</v>
      </c>
      <c r="L276" s="15">
        <f t="shared" si="16"/>
        <v>0.95993898</v>
      </c>
      <c r="M276" s="8">
        <v>50000000</v>
      </c>
      <c r="N276" s="8">
        <v>50000000</v>
      </c>
      <c r="O276" s="16">
        <f t="shared" si="18"/>
        <v>1</v>
      </c>
    </row>
    <row r="277" spans="1:15" x14ac:dyDescent="0.25">
      <c r="A277" s="9" t="s">
        <v>28</v>
      </c>
      <c r="B277" s="10" t="s">
        <v>3</v>
      </c>
      <c r="C277" s="7">
        <v>2205</v>
      </c>
      <c r="D277" s="8">
        <v>9882972</v>
      </c>
      <c r="E277" s="8">
        <v>29946950</v>
      </c>
      <c r="F277" s="15">
        <f t="shared" si="19"/>
        <v>0.33001597825488072</v>
      </c>
      <c r="G277" s="8"/>
      <c r="H277" s="8"/>
      <c r="I277" s="15" t="s">
        <v>38</v>
      </c>
      <c r="J277" s="8">
        <v>47355523</v>
      </c>
      <c r="K277" s="8">
        <v>50000000</v>
      </c>
      <c r="L277" s="15">
        <f t="shared" si="16"/>
        <v>0.94711045999999999</v>
      </c>
      <c r="M277" s="8">
        <v>80000000</v>
      </c>
      <c r="N277" s="8">
        <v>80000000</v>
      </c>
      <c r="O277" s="16">
        <f t="shared" si="18"/>
        <v>1</v>
      </c>
    </row>
    <row r="278" spans="1:15" x14ac:dyDescent="0.25">
      <c r="A278" s="9" t="s">
        <v>28</v>
      </c>
      <c r="B278" s="10" t="s">
        <v>3</v>
      </c>
      <c r="C278" s="7">
        <v>2206</v>
      </c>
      <c r="D278" s="8"/>
      <c r="E278" s="8"/>
      <c r="F278" s="15" t="s">
        <v>38</v>
      </c>
      <c r="G278" s="8"/>
      <c r="H278" s="8"/>
      <c r="I278" s="15" t="s">
        <v>38</v>
      </c>
      <c r="J278" s="8">
        <v>24276400</v>
      </c>
      <c r="K278" s="8">
        <v>40000000</v>
      </c>
      <c r="L278" s="15">
        <f t="shared" si="16"/>
        <v>0.60690999999999995</v>
      </c>
      <c r="M278" s="8"/>
      <c r="N278" s="8"/>
      <c r="O278" s="16" t="s">
        <v>38</v>
      </c>
    </row>
    <row r="279" spans="1:15" x14ac:dyDescent="0.25">
      <c r="A279" s="9" t="s">
        <v>28</v>
      </c>
      <c r="B279" s="10" t="s">
        <v>3</v>
      </c>
      <c r="C279" s="7">
        <v>2209</v>
      </c>
      <c r="D279" s="8">
        <v>97843600</v>
      </c>
      <c r="E279" s="8">
        <v>143000000</v>
      </c>
      <c r="F279" s="15">
        <f t="shared" si="19"/>
        <v>0.684220979020979</v>
      </c>
      <c r="G279" s="8"/>
      <c r="H279" s="8"/>
      <c r="I279" s="15" t="s">
        <v>38</v>
      </c>
      <c r="J279" s="8">
        <v>135550000</v>
      </c>
      <c r="K279" s="8">
        <v>160000000</v>
      </c>
      <c r="L279" s="15">
        <f t="shared" si="16"/>
        <v>0.84718749999999998</v>
      </c>
      <c r="M279" s="8">
        <v>120000000</v>
      </c>
      <c r="N279" s="8">
        <v>120000000</v>
      </c>
      <c r="O279" s="16">
        <f t="shared" si="18"/>
        <v>1</v>
      </c>
    </row>
    <row r="280" spans="1:15" x14ac:dyDescent="0.25">
      <c r="A280" s="9" t="s">
        <v>28</v>
      </c>
      <c r="B280" s="6" t="s">
        <v>4</v>
      </c>
      <c r="C280" s="7">
        <v>2200</v>
      </c>
      <c r="D280" s="8">
        <v>223846700</v>
      </c>
      <c r="E280" s="8">
        <v>323364016</v>
      </c>
      <c r="F280" s="15">
        <f t="shared" si="19"/>
        <v>0.69224369108528139</v>
      </c>
      <c r="G280" s="8">
        <v>209222416</v>
      </c>
      <c r="H280" s="8">
        <v>187126300</v>
      </c>
      <c r="I280" s="15">
        <f t="shared" si="17"/>
        <v>1.1180812958948048</v>
      </c>
      <c r="J280" s="8">
        <v>350697664</v>
      </c>
      <c r="K280" s="8">
        <v>532000000</v>
      </c>
      <c r="L280" s="15">
        <f t="shared" si="16"/>
        <v>0.65920613533834582</v>
      </c>
      <c r="M280" s="8">
        <v>462000000</v>
      </c>
      <c r="N280" s="8">
        <v>462000000</v>
      </c>
      <c r="O280" s="16">
        <f t="shared" si="18"/>
        <v>1</v>
      </c>
    </row>
    <row r="281" spans="1:15" x14ac:dyDescent="0.25">
      <c r="A281" s="9" t="s">
        <v>28</v>
      </c>
      <c r="B281" s="10" t="s">
        <v>4</v>
      </c>
      <c r="C281" s="7">
        <v>2201</v>
      </c>
      <c r="D281" s="8">
        <v>157137715</v>
      </c>
      <c r="E281" s="8">
        <v>232857762</v>
      </c>
      <c r="F281" s="15">
        <f t="shared" si="19"/>
        <v>0.67482274866147685</v>
      </c>
      <c r="G281" s="8">
        <v>456751104</v>
      </c>
      <c r="H281" s="8">
        <v>874741724</v>
      </c>
      <c r="I281" s="15">
        <f t="shared" si="17"/>
        <v>0.52215538766274738</v>
      </c>
      <c r="J281" s="8">
        <v>745897154</v>
      </c>
      <c r="K281" s="8">
        <v>1091550000</v>
      </c>
      <c r="L281" s="15">
        <f t="shared" si="16"/>
        <v>0.68333759699509866</v>
      </c>
      <c r="M281" s="8">
        <v>559492984</v>
      </c>
      <c r="N281" s="8">
        <v>1140000000</v>
      </c>
      <c r="O281" s="16">
        <f t="shared" si="18"/>
        <v>0.49078331929824559</v>
      </c>
    </row>
    <row r="282" spans="1:15" x14ac:dyDescent="0.25">
      <c r="A282" s="9" t="s">
        <v>28</v>
      </c>
      <c r="B282" s="10" t="s">
        <v>4</v>
      </c>
      <c r="C282" s="7">
        <v>2202</v>
      </c>
      <c r="D282" s="8"/>
      <c r="E282" s="8"/>
      <c r="F282" s="15" t="s">
        <v>38</v>
      </c>
      <c r="G282" s="8">
        <v>92921923</v>
      </c>
      <c r="H282" s="8">
        <v>100000000</v>
      </c>
      <c r="I282" s="15">
        <f t="shared" si="17"/>
        <v>0.92921922999999995</v>
      </c>
      <c r="J282" s="8"/>
      <c r="K282" s="8"/>
      <c r="L282" s="15" t="s">
        <v>38</v>
      </c>
      <c r="M282" s="8"/>
      <c r="N282" s="8"/>
      <c r="O282" s="16" t="s">
        <v>38</v>
      </c>
    </row>
    <row r="283" spans="1:15" x14ac:dyDescent="0.25">
      <c r="A283" s="9" t="s">
        <v>28</v>
      </c>
      <c r="B283" s="10" t="s">
        <v>4</v>
      </c>
      <c r="C283" s="7">
        <v>2207</v>
      </c>
      <c r="D283" s="8">
        <v>167820300</v>
      </c>
      <c r="E283" s="8">
        <v>262000000</v>
      </c>
      <c r="F283" s="15">
        <f t="shared" si="19"/>
        <v>0.64053549618320615</v>
      </c>
      <c r="G283" s="8"/>
      <c r="H283" s="8"/>
      <c r="I283" s="15" t="s">
        <v>38</v>
      </c>
      <c r="J283" s="8"/>
      <c r="K283" s="8"/>
      <c r="L283" s="15" t="s">
        <v>38</v>
      </c>
      <c r="M283" s="8"/>
      <c r="N283" s="8"/>
      <c r="O283" s="16" t="s">
        <v>38</v>
      </c>
    </row>
    <row r="284" spans="1:15" x14ac:dyDescent="0.25">
      <c r="A284" s="9" t="s">
        <v>28</v>
      </c>
      <c r="B284" s="6" t="s">
        <v>5</v>
      </c>
      <c r="C284" s="7">
        <v>2183</v>
      </c>
      <c r="D284" s="8"/>
      <c r="E284" s="8"/>
      <c r="F284" s="15" t="s">
        <v>38</v>
      </c>
      <c r="G284" s="8"/>
      <c r="H284" s="8"/>
      <c r="I284" s="15" t="s">
        <v>38</v>
      </c>
      <c r="J284" s="8">
        <v>24211413</v>
      </c>
      <c r="K284" s="8">
        <v>200000000</v>
      </c>
      <c r="L284" s="15">
        <f t="shared" si="16"/>
        <v>0.12105706500000001</v>
      </c>
      <c r="M284" s="8"/>
      <c r="N284" s="8"/>
      <c r="O284" s="16" t="s">
        <v>38</v>
      </c>
    </row>
    <row r="285" spans="1:15" x14ac:dyDescent="0.25">
      <c r="A285" s="9" t="s">
        <v>28</v>
      </c>
      <c r="B285" s="10" t="s">
        <v>5</v>
      </c>
      <c r="C285" s="7">
        <v>2191</v>
      </c>
      <c r="D285" s="8">
        <v>592553375</v>
      </c>
      <c r="E285" s="8">
        <v>709364375</v>
      </c>
      <c r="F285" s="15">
        <f t="shared" si="19"/>
        <v>0.83533004459097626</v>
      </c>
      <c r="G285" s="8"/>
      <c r="H285" s="8"/>
      <c r="I285" s="15" t="s">
        <v>38</v>
      </c>
      <c r="J285" s="8">
        <v>800000000</v>
      </c>
      <c r="K285" s="8">
        <v>962489710</v>
      </c>
      <c r="L285" s="15">
        <f t="shared" si="16"/>
        <v>0.83117771721424427</v>
      </c>
      <c r="M285" s="8">
        <v>496567394</v>
      </c>
      <c r="N285" s="8">
        <v>1245000000</v>
      </c>
      <c r="O285" s="16">
        <f t="shared" si="18"/>
        <v>0.39884931244979921</v>
      </c>
    </row>
    <row r="286" spans="1:15" x14ac:dyDescent="0.25">
      <c r="A286" s="9" t="s">
        <v>28</v>
      </c>
      <c r="B286" s="10" t="s">
        <v>5</v>
      </c>
      <c r="C286" s="7">
        <v>2197</v>
      </c>
      <c r="D286" s="8">
        <v>90638000</v>
      </c>
      <c r="E286" s="8">
        <v>95000000</v>
      </c>
      <c r="F286" s="15">
        <f t="shared" si="19"/>
        <v>0.95408421052631576</v>
      </c>
      <c r="G286" s="8"/>
      <c r="H286" s="8"/>
      <c r="I286" s="15" t="s">
        <v>38</v>
      </c>
      <c r="J286" s="8"/>
      <c r="K286" s="8"/>
      <c r="L286" s="15" t="s">
        <v>38</v>
      </c>
      <c r="M286" s="8"/>
      <c r="N286" s="8"/>
      <c r="O286" s="16" t="s">
        <v>38</v>
      </c>
    </row>
    <row r="287" spans="1:15" x14ac:dyDescent="0.25">
      <c r="A287" s="9" t="s">
        <v>28</v>
      </c>
      <c r="B287" s="7" t="s">
        <v>6</v>
      </c>
      <c r="C287" s="7">
        <v>2165</v>
      </c>
      <c r="D287" s="8">
        <v>93849994</v>
      </c>
      <c r="E287" s="8">
        <v>95000000</v>
      </c>
      <c r="F287" s="15">
        <f t="shared" si="19"/>
        <v>0.98789467368421058</v>
      </c>
      <c r="G287" s="8"/>
      <c r="H287" s="8"/>
      <c r="I287" s="15" t="s">
        <v>38</v>
      </c>
      <c r="J287" s="8">
        <v>150000000</v>
      </c>
      <c r="K287" s="8">
        <v>150000000</v>
      </c>
      <c r="L287" s="15">
        <f t="shared" si="16"/>
        <v>1</v>
      </c>
      <c r="M287" s="8">
        <v>350656161</v>
      </c>
      <c r="N287" s="8">
        <v>350657000</v>
      </c>
      <c r="O287" s="16">
        <f t="shared" si="18"/>
        <v>0.99999760734849152</v>
      </c>
    </row>
    <row r="288" spans="1:15" x14ac:dyDescent="0.25">
      <c r="A288" s="9" t="s">
        <v>28</v>
      </c>
      <c r="B288" s="7" t="s">
        <v>7</v>
      </c>
      <c r="C288" s="7">
        <v>2190</v>
      </c>
      <c r="D288" s="8"/>
      <c r="E288" s="8"/>
      <c r="F288" s="15" t="s">
        <v>38</v>
      </c>
      <c r="G288" s="8"/>
      <c r="H288" s="8"/>
      <c r="I288" s="15" t="s">
        <v>38</v>
      </c>
      <c r="J288" s="8">
        <v>300043000</v>
      </c>
      <c r="K288" s="8">
        <v>500043000</v>
      </c>
      <c r="L288" s="15">
        <f t="shared" si="16"/>
        <v>0.60003439704185435</v>
      </c>
      <c r="M288" s="8">
        <v>447995545</v>
      </c>
      <c r="N288" s="8">
        <v>835000000</v>
      </c>
      <c r="O288" s="16">
        <f t="shared" si="18"/>
        <v>0.53652161077844307</v>
      </c>
    </row>
    <row r="289" spans="1:15" x14ac:dyDescent="0.25">
      <c r="A289" s="9" t="s">
        <v>28</v>
      </c>
      <c r="B289" s="7" t="s">
        <v>8</v>
      </c>
      <c r="C289" s="7">
        <v>2210</v>
      </c>
      <c r="D289" s="8"/>
      <c r="E289" s="8"/>
      <c r="F289" s="15" t="s">
        <v>38</v>
      </c>
      <c r="G289" s="8"/>
      <c r="H289" s="8"/>
      <c r="I289" s="15" t="s">
        <v>38</v>
      </c>
      <c r="J289" s="8">
        <v>45261652</v>
      </c>
      <c r="K289" s="8">
        <v>100000000</v>
      </c>
      <c r="L289" s="15">
        <f t="shared" si="16"/>
        <v>0.45261652000000002</v>
      </c>
      <c r="M289" s="8">
        <v>99999054</v>
      </c>
      <c r="N289" s="8">
        <v>100000000</v>
      </c>
      <c r="O289" s="16">
        <f t="shared" si="18"/>
        <v>0.99999053999999998</v>
      </c>
    </row>
    <row r="290" spans="1:15" x14ac:dyDescent="0.25">
      <c r="A290" s="9" t="s">
        <v>28</v>
      </c>
      <c r="B290" s="7" t="s">
        <v>9</v>
      </c>
      <c r="C290" s="7">
        <v>2192</v>
      </c>
      <c r="D290" s="8"/>
      <c r="E290" s="8"/>
      <c r="F290" s="15" t="s">
        <v>38</v>
      </c>
      <c r="G290" s="8"/>
      <c r="H290" s="8"/>
      <c r="I290" s="15" t="s">
        <v>38</v>
      </c>
      <c r="J290" s="8">
        <v>57192247</v>
      </c>
      <c r="K290" s="8">
        <v>100000000</v>
      </c>
      <c r="L290" s="15">
        <f t="shared" si="16"/>
        <v>0.57192246999999996</v>
      </c>
      <c r="M290" s="8">
        <v>231667101</v>
      </c>
      <c r="N290" s="8">
        <v>252000000</v>
      </c>
      <c r="O290" s="16">
        <f t="shared" si="18"/>
        <v>0.91931389285714282</v>
      </c>
    </row>
    <row r="291" spans="1:15" x14ac:dyDescent="0.25">
      <c r="A291" s="9" t="s">
        <v>28</v>
      </c>
      <c r="B291" s="7" t="s">
        <v>10</v>
      </c>
      <c r="C291" s="7">
        <v>2186</v>
      </c>
      <c r="D291" s="8"/>
      <c r="E291" s="8"/>
      <c r="F291" s="15" t="s">
        <v>38</v>
      </c>
      <c r="G291" s="8"/>
      <c r="H291" s="8"/>
      <c r="I291" s="15" t="s">
        <v>38</v>
      </c>
      <c r="J291" s="8">
        <v>1173615831</v>
      </c>
      <c r="K291" s="8">
        <v>1804360998</v>
      </c>
      <c r="L291" s="15">
        <f t="shared" si="16"/>
        <v>0.65043294124671613</v>
      </c>
      <c r="M291" s="8">
        <v>2491730016</v>
      </c>
      <c r="N291" s="8">
        <v>7455791000</v>
      </c>
      <c r="O291" s="16">
        <f t="shared" si="18"/>
        <v>0.33420062552719088</v>
      </c>
    </row>
    <row r="292" spans="1:15" x14ac:dyDescent="0.25">
      <c r="A292" s="9" t="s">
        <v>28</v>
      </c>
      <c r="B292" s="6" t="s">
        <v>11</v>
      </c>
      <c r="C292" s="7">
        <v>2193</v>
      </c>
      <c r="D292" s="8">
        <v>129257500</v>
      </c>
      <c r="E292" s="8">
        <v>179000000</v>
      </c>
      <c r="F292" s="15">
        <f t="shared" si="19"/>
        <v>0.72210893854748603</v>
      </c>
      <c r="G292" s="8"/>
      <c r="H292" s="8"/>
      <c r="I292" s="15" t="s">
        <v>38</v>
      </c>
      <c r="J292" s="8">
        <v>199969667</v>
      </c>
      <c r="K292" s="8">
        <v>200000000</v>
      </c>
      <c r="L292" s="15">
        <f t="shared" si="16"/>
        <v>0.99984833500000003</v>
      </c>
      <c r="M292" s="8">
        <v>272352419</v>
      </c>
      <c r="N292" s="8">
        <v>300000000</v>
      </c>
      <c r="O292" s="16">
        <f t="shared" si="18"/>
        <v>0.90784139666666663</v>
      </c>
    </row>
    <row r="293" spans="1:15" x14ac:dyDescent="0.25">
      <c r="A293" s="9" t="s">
        <v>28</v>
      </c>
      <c r="B293" s="10" t="s">
        <v>11</v>
      </c>
      <c r="C293" s="7">
        <v>2197</v>
      </c>
      <c r="D293" s="8">
        <v>52804189</v>
      </c>
      <c r="E293" s="8">
        <v>100000000</v>
      </c>
      <c r="F293" s="15">
        <f t="shared" si="19"/>
        <v>0.52804189000000001</v>
      </c>
      <c r="G293" s="8">
        <v>239058286</v>
      </c>
      <c r="H293" s="8">
        <v>300000000</v>
      </c>
      <c r="I293" s="15">
        <f t="shared" si="17"/>
        <v>0.79686095333333329</v>
      </c>
      <c r="J293" s="8">
        <v>317382438</v>
      </c>
      <c r="K293" s="8">
        <v>350000000</v>
      </c>
      <c r="L293" s="15">
        <f t="shared" si="16"/>
        <v>0.90680696571428576</v>
      </c>
      <c r="M293" s="8">
        <v>397043403</v>
      </c>
      <c r="N293" s="8">
        <v>402000000</v>
      </c>
      <c r="O293" s="16">
        <f t="shared" si="18"/>
        <v>0.98767015671641789</v>
      </c>
    </row>
    <row r="294" spans="1:15" x14ac:dyDescent="0.25">
      <c r="A294" s="9" t="s">
        <v>28</v>
      </c>
      <c r="B294" s="6" t="s">
        <v>13</v>
      </c>
      <c r="C294" s="7">
        <v>2182</v>
      </c>
      <c r="D294" s="8"/>
      <c r="E294" s="8"/>
      <c r="F294" s="15" t="s">
        <v>38</v>
      </c>
      <c r="G294" s="8"/>
      <c r="H294" s="8"/>
      <c r="I294" s="15" t="s">
        <v>38</v>
      </c>
      <c r="J294" s="8"/>
      <c r="K294" s="8"/>
      <c r="L294" s="15" t="s">
        <v>38</v>
      </c>
      <c r="M294" s="8">
        <v>215635441</v>
      </c>
      <c r="N294" s="8">
        <v>220000000</v>
      </c>
      <c r="O294" s="16">
        <f t="shared" si="18"/>
        <v>0.98016109545454544</v>
      </c>
    </row>
    <row r="295" spans="1:15" x14ac:dyDescent="0.25">
      <c r="A295" s="9" t="s">
        <v>28</v>
      </c>
      <c r="B295" s="10" t="s">
        <v>13</v>
      </c>
      <c r="C295" s="7">
        <v>2184</v>
      </c>
      <c r="D295" s="8"/>
      <c r="E295" s="8"/>
      <c r="F295" s="15" t="s">
        <v>38</v>
      </c>
      <c r="G295" s="8"/>
      <c r="H295" s="8"/>
      <c r="I295" s="15" t="s">
        <v>38</v>
      </c>
      <c r="J295" s="8">
        <v>43183008</v>
      </c>
      <c r="K295" s="8">
        <v>50000000</v>
      </c>
      <c r="L295" s="15">
        <f t="shared" si="16"/>
        <v>0.86366016000000001</v>
      </c>
      <c r="M295" s="8">
        <v>47361454</v>
      </c>
      <c r="N295" s="8">
        <v>50000000</v>
      </c>
      <c r="O295" s="16">
        <f t="shared" si="18"/>
        <v>0.94722907999999995</v>
      </c>
    </row>
    <row r="296" spans="1:15" x14ac:dyDescent="0.25">
      <c r="A296" s="5" t="s">
        <v>29</v>
      </c>
      <c r="B296" s="6" t="s">
        <v>3</v>
      </c>
      <c r="C296" s="7">
        <v>1630</v>
      </c>
      <c r="D296" s="8">
        <v>319913000</v>
      </c>
      <c r="E296" s="8">
        <v>319913000</v>
      </c>
      <c r="F296" s="15">
        <f t="shared" si="19"/>
        <v>1</v>
      </c>
      <c r="G296" s="8">
        <v>232099397</v>
      </c>
      <c r="H296" s="8">
        <v>232100000</v>
      </c>
      <c r="I296" s="15">
        <f t="shared" si="17"/>
        <v>0.99999740198190434</v>
      </c>
      <c r="J296" s="8">
        <v>39996372</v>
      </c>
      <c r="K296" s="8">
        <v>354000000</v>
      </c>
      <c r="L296" s="15">
        <f t="shared" si="16"/>
        <v>0.11298410169491525</v>
      </c>
      <c r="M296" s="8">
        <v>102606380</v>
      </c>
      <c r="N296" s="8">
        <v>132606380</v>
      </c>
      <c r="O296" s="16">
        <f t="shared" si="18"/>
        <v>0.77376654124786459</v>
      </c>
    </row>
    <row r="297" spans="1:15" x14ac:dyDescent="0.25">
      <c r="A297" s="9" t="s">
        <v>29</v>
      </c>
      <c r="B297" s="10" t="s">
        <v>3</v>
      </c>
      <c r="C297" s="7">
        <v>2001</v>
      </c>
      <c r="D297" s="8">
        <v>33836000</v>
      </c>
      <c r="E297" s="8">
        <v>222970000</v>
      </c>
      <c r="F297" s="15">
        <f t="shared" si="19"/>
        <v>0.15175135668475578</v>
      </c>
      <c r="G297" s="8"/>
      <c r="H297" s="8"/>
      <c r="I297" s="15" t="s">
        <v>38</v>
      </c>
      <c r="J297" s="8">
        <v>240000000</v>
      </c>
      <c r="K297" s="8">
        <v>240000000</v>
      </c>
      <c r="L297" s="15">
        <f t="shared" si="16"/>
        <v>1</v>
      </c>
      <c r="M297" s="8">
        <v>201410800</v>
      </c>
      <c r="N297" s="8">
        <v>253913800</v>
      </c>
      <c r="O297" s="16">
        <f t="shared" si="18"/>
        <v>0.79322510237726351</v>
      </c>
    </row>
    <row r="298" spans="1:15" x14ac:dyDescent="0.25">
      <c r="A298" s="9" t="s">
        <v>29</v>
      </c>
      <c r="B298" s="10" t="s">
        <v>3</v>
      </c>
      <c r="C298" s="7">
        <v>2002</v>
      </c>
      <c r="D298" s="8">
        <v>169112178</v>
      </c>
      <c r="E298" s="8">
        <v>203581000</v>
      </c>
      <c r="F298" s="15">
        <f t="shared" si="19"/>
        <v>0.8306874315383066</v>
      </c>
      <c r="G298" s="8">
        <v>93461185</v>
      </c>
      <c r="H298" s="8">
        <v>200000000</v>
      </c>
      <c r="I298" s="15">
        <f t="shared" si="17"/>
        <v>0.46730592500000001</v>
      </c>
      <c r="J298" s="8">
        <v>93300000</v>
      </c>
      <c r="K298" s="8">
        <v>197650000</v>
      </c>
      <c r="L298" s="15">
        <f t="shared" si="16"/>
        <v>0.47204654692638504</v>
      </c>
      <c r="M298" s="8">
        <v>89878420</v>
      </c>
      <c r="N298" s="8">
        <v>210000000</v>
      </c>
      <c r="O298" s="16">
        <f t="shared" si="18"/>
        <v>0.4279924761904762</v>
      </c>
    </row>
    <row r="299" spans="1:15" x14ac:dyDescent="0.25">
      <c r="A299" s="9" t="s">
        <v>29</v>
      </c>
      <c r="B299" s="10" t="s">
        <v>3</v>
      </c>
      <c r="C299" s="7">
        <v>2003</v>
      </c>
      <c r="D299" s="8">
        <v>243370800</v>
      </c>
      <c r="E299" s="8">
        <v>339302000</v>
      </c>
      <c r="F299" s="15">
        <f t="shared" si="19"/>
        <v>0.71726898161519825</v>
      </c>
      <c r="G299" s="8"/>
      <c r="H299" s="8"/>
      <c r="I299" s="15" t="s">
        <v>38</v>
      </c>
      <c r="J299" s="8"/>
      <c r="K299" s="8"/>
      <c r="L299" s="15" t="s">
        <v>38</v>
      </c>
      <c r="M299" s="8"/>
      <c r="N299" s="8"/>
      <c r="O299" s="16" t="s">
        <v>38</v>
      </c>
    </row>
    <row r="300" spans="1:15" x14ac:dyDescent="0.25">
      <c r="A300" s="9" t="s">
        <v>29</v>
      </c>
      <c r="B300" s="10" t="s">
        <v>3</v>
      </c>
      <c r="C300" s="7">
        <v>2004</v>
      </c>
      <c r="D300" s="8">
        <v>211896069</v>
      </c>
      <c r="E300" s="8">
        <v>290830000</v>
      </c>
      <c r="F300" s="15">
        <f t="shared" si="19"/>
        <v>0.72859082281745347</v>
      </c>
      <c r="G300" s="8">
        <v>169930153</v>
      </c>
      <c r="H300" s="8">
        <v>253530153</v>
      </c>
      <c r="I300" s="15">
        <f t="shared" si="17"/>
        <v>0.67025618447838042</v>
      </c>
      <c r="J300" s="8">
        <v>134521667</v>
      </c>
      <c r="K300" s="8">
        <v>320000000</v>
      </c>
      <c r="L300" s="15">
        <f t="shared" si="16"/>
        <v>0.42038020937499998</v>
      </c>
      <c r="M300" s="8">
        <v>36400000</v>
      </c>
      <c r="N300" s="8">
        <v>400000000</v>
      </c>
      <c r="O300" s="16">
        <f t="shared" si="18"/>
        <v>9.0999999999999998E-2</v>
      </c>
    </row>
    <row r="301" spans="1:15" x14ac:dyDescent="0.25">
      <c r="A301" s="9" t="s">
        <v>29</v>
      </c>
      <c r="B301" s="6" t="s">
        <v>4</v>
      </c>
      <c r="C301" s="7">
        <v>1887</v>
      </c>
      <c r="D301" s="8">
        <v>752452263</v>
      </c>
      <c r="E301" s="8">
        <v>814325000</v>
      </c>
      <c r="F301" s="15">
        <f t="shared" si="19"/>
        <v>0.9240196027384644</v>
      </c>
      <c r="G301" s="8">
        <v>877557192</v>
      </c>
      <c r="H301" s="8">
        <v>916057192</v>
      </c>
      <c r="I301" s="15">
        <f t="shared" si="17"/>
        <v>0.95797205639972749</v>
      </c>
      <c r="J301" s="8">
        <v>1137869046</v>
      </c>
      <c r="K301" s="8">
        <v>1152795713</v>
      </c>
      <c r="L301" s="15">
        <f t="shared" si="16"/>
        <v>0.98705176742793799</v>
      </c>
      <c r="M301" s="8"/>
      <c r="N301" s="8"/>
      <c r="O301" s="16" t="s">
        <v>38</v>
      </c>
    </row>
    <row r="302" spans="1:15" x14ac:dyDescent="0.25">
      <c r="A302" s="9" t="s">
        <v>29</v>
      </c>
      <c r="B302" s="10" t="s">
        <v>4</v>
      </c>
      <c r="C302" s="7">
        <v>1890</v>
      </c>
      <c r="D302" s="8">
        <v>436038465</v>
      </c>
      <c r="E302" s="8">
        <v>436038465</v>
      </c>
      <c r="F302" s="15">
        <f t="shared" si="19"/>
        <v>1</v>
      </c>
      <c r="G302" s="8">
        <v>481708693</v>
      </c>
      <c r="H302" s="8">
        <v>1260180934</v>
      </c>
      <c r="I302" s="15">
        <f t="shared" si="17"/>
        <v>0.38225359549837468</v>
      </c>
      <c r="J302" s="8">
        <v>435727052</v>
      </c>
      <c r="K302" s="8">
        <v>1215013771</v>
      </c>
      <c r="L302" s="15">
        <f t="shared" si="16"/>
        <v>0.35861902342175184</v>
      </c>
      <c r="M302" s="8">
        <v>1188329798</v>
      </c>
      <c r="N302" s="8">
        <v>2786900000</v>
      </c>
      <c r="O302" s="16">
        <f t="shared" si="18"/>
        <v>0.42639843482005096</v>
      </c>
    </row>
    <row r="303" spans="1:15" x14ac:dyDescent="0.25">
      <c r="A303" s="9" t="s">
        <v>29</v>
      </c>
      <c r="B303" s="10" t="s">
        <v>4</v>
      </c>
      <c r="C303" s="7">
        <v>1891</v>
      </c>
      <c r="D303" s="8"/>
      <c r="E303" s="8"/>
      <c r="F303" s="15" t="s">
        <v>38</v>
      </c>
      <c r="G303" s="8">
        <v>188987576</v>
      </c>
      <c r="H303" s="8">
        <v>188987576</v>
      </c>
      <c r="I303" s="15">
        <f t="shared" si="17"/>
        <v>1</v>
      </c>
      <c r="J303" s="8">
        <v>104475000</v>
      </c>
      <c r="K303" s="8">
        <v>104475000</v>
      </c>
      <c r="L303" s="15">
        <f t="shared" si="16"/>
        <v>1</v>
      </c>
      <c r="M303" s="8">
        <v>150000000</v>
      </c>
      <c r="N303" s="8">
        <v>150000000</v>
      </c>
      <c r="O303" s="16">
        <f t="shared" si="18"/>
        <v>1</v>
      </c>
    </row>
    <row r="304" spans="1:15" x14ac:dyDescent="0.25">
      <c r="A304" s="9" t="s">
        <v>29</v>
      </c>
      <c r="B304" s="6" t="s">
        <v>5</v>
      </c>
      <c r="C304" s="7">
        <v>1893</v>
      </c>
      <c r="D304" s="8">
        <v>2606810555</v>
      </c>
      <c r="E304" s="8">
        <v>2657219000</v>
      </c>
      <c r="F304" s="15">
        <f t="shared" si="19"/>
        <v>0.98102962345218814</v>
      </c>
      <c r="G304" s="8">
        <v>195406071</v>
      </c>
      <c r="H304" s="8">
        <v>781659968</v>
      </c>
      <c r="I304" s="15">
        <f t="shared" si="17"/>
        <v>0.24998858710901772</v>
      </c>
      <c r="J304" s="8">
        <v>1697814806</v>
      </c>
      <c r="K304" s="8">
        <v>2419754948</v>
      </c>
      <c r="L304" s="15">
        <f t="shared" si="16"/>
        <v>0.70164741574484424</v>
      </c>
      <c r="M304" s="8">
        <v>1471298419</v>
      </c>
      <c r="N304" s="8">
        <v>1783170510</v>
      </c>
      <c r="O304" s="16">
        <f t="shared" si="18"/>
        <v>0.82510248501137451</v>
      </c>
    </row>
    <row r="305" spans="1:15" x14ac:dyDescent="0.25">
      <c r="A305" s="9" t="s">
        <v>29</v>
      </c>
      <c r="B305" s="10" t="s">
        <v>5</v>
      </c>
      <c r="C305" s="7">
        <v>1903</v>
      </c>
      <c r="D305" s="8"/>
      <c r="E305" s="8"/>
      <c r="F305" s="15" t="s">
        <v>38</v>
      </c>
      <c r="G305" s="8"/>
      <c r="H305" s="8"/>
      <c r="I305" s="15" t="s">
        <v>38</v>
      </c>
      <c r="J305" s="8">
        <v>44667397</v>
      </c>
      <c r="K305" s="8">
        <v>241743980</v>
      </c>
      <c r="L305" s="15">
        <f t="shared" si="16"/>
        <v>0.18477149668835599</v>
      </c>
      <c r="M305" s="8">
        <v>85486090</v>
      </c>
      <c r="N305" s="8">
        <v>460175798</v>
      </c>
      <c r="O305" s="16">
        <f t="shared" si="18"/>
        <v>0.18576833108463475</v>
      </c>
    </row>
    <row r="306" spans="1:15" x14ac:dyDescent="0.25">
      <c r="A306" s="9" t="s">
        <v>29</v>
      </c>
      <c r="B306" s="7" t="s">
        <v>6</v>
      </c>
      <c r="C306" s="7">
        <v>1900</v>
      </c>
      <c r="D306" s="8">
        <v>193887000</v>
      </c>
      <c r="E306" s="8">
        <v>193887000</v>
      </c>
      <c r="F306" s="15">
        <f t="shared" si="19"/>
        <v>1</v>
      </c>
      <c r="G306" s="8"/>
      <c r="H306" s="8"/>
      <c r="I306" s="15" t="s">
        <v>38</v>
      </c>
      <c r="J306" s="8">
        <v>200508720</v>
      </c>
      <c r="K306" s="8">
        <v>307457344</v>
      </c>
      <c r="L306" s="15">
        <f t="shared" si="16"/>
        <v>0.65215134363484262</v>
      </c>
      <c r="M306" s="8">
        <v>200744580</v>
      </c>
      <c r="N306" s="8">
        <v>315000000</v>
      </c>
      <c r="O306" s="16">
        <f t="shared" si="18"/>
        <v>0.63728438095238094</v>
      </c>
    </row>
    <row r="307" spans="1:15" x14ac:dyDescent="0.25">
      <c r="A307" s="9" t="s">
        <v>29</v>
      </c>
      <c r="B307" s="6" t="s">
        <v>7</v>
      </c>
      <c r="C307" s="7">
        <v>1903</v>
      </c>
      <c r="D307" s="8"/>
      <c r="E307" s="8"/>
      <c r="F307" s="15" t="s">
        <v>38</v>
      </c>
      <c r="G307" s="8"/>
      <c r="H307" s="8"/>
      <c r="I307" s="15" t="s">
        <v>38</v>
      </c>
      <c r="J307" s="8"/>
      <c r="K307" s="8"/>
      <c r="L307" s="15" t="s">
        <v>38</v>
      </c>
      <c r="M307" s="8">
        <v>31640202</v>
      </c>
      <c r="N307" s="8">
        <v>69824202</v>
      </c>
      <c r="O307" s="16">
        <f t="shared" si="18"/>
        <v>0.45314090378003891</v>
      </c>
    </row>
    <row r="308" spans="1:15" x14ac:dyDescent="0.25">
      <c r="A308" s="9" t="s">
        <v>29</v>
      </c>
      <c r="B308" s="10" t="s">
        <v>7</v>
      </c>
      <c r="C308" s="7">
        <v>1906</v>
      </c>
      <c r="D308" s="8">
        <v>1001276000</v>
      </c>
      <c r="E308" s="8">
        <v>1078232615</v>
      </c>
      <c r="F308" s="15">
        <f t="shared" si="19"/>
        <v>0.92862707552210333</v>
      </c>
      <c r="G308" s="8">
        <v>33550000</v>
      </c>
      <c r="H308" s="8">
        <v>33625490</v>
      </c>
      <c r="I308" s="15">
        <f t="shared" si="17"/>
        <v>0.99775497695349569</v>
      </c>
      <c r="J308" s="8">
        <v>446998760</v>
      </c>
      <c r="K308" s="8">
        <v>545227760</v>
      </c>
      <c r="L308" s="15">
        <f t="shared" si="16"/>
        <v>0.81983859369156109</v>
      </c>
      <c r="M308" s="8">
        <v>464383988</v>
      </c>
      <c r="N308" s="8">
        <v>620000000</v>
      </c>
      <c r="O308" s="16">
        <f t="shared" si="18"/>
        <v>0.74900643225806451</v>
      </c>
    </row>
    <row r="309" spans="1:15" x14ac:dyDescent="0.25">
      <c r="A309" s="9" t="s">
        <v>29</v>
      </c>
      <c r="B309" s="7" t="s">
        <v>8</v>
      </c>
      <c r="C309" s="7">
        <v>2005</v>
      </c>
      <c r="D309" s="8">
        <v>226034750</v>
      </c>
      <c r="E309" s="8">
        <v>235573000</v>
      </c>
      <c r="F309" s="15">
        <f t="shared" si="19"/>
        <v>0.959510427765491</v>
      </c>
      <c r="G309" s="8">
        <v>165486733</v>
      </c>
      <c r="H309" s="8">
        <v>231536733</v>
      </c>
      <c r="I309" s="15">
        <f t="shared" si="17"/>
        <v>0.71473208961620793</v>
      </c>
      <c r="J309" s="8">
        <v>78778334</v>
      </c>
      <c r="K309" s="8">
        <v>437856666</v>
      </c>
      <c r="L309" s="15">
        <f t="shared" si="16"/>
        <v>0.17991808762367911</v>
      </c>
      <c r="M309" s="8">
        <v>12042457</v>
      </c>
      <c r="N309" s="8">
        <v>520000000</v>
      </c>
      <c r="O309" s="16">
        <f t="shared" si="18"/>
        <v>2.3158571153846154E-2</v>
      </c>
    </row>
    <row r="310" spans="1:15" x14ac:dyDescent="0.25">
      <c r="A310" s="9" t="s">
        <v>29</v>
      </c>
      <c r="B310" s="7" t="s">
        <v>9</v>
      </c>
      <c r="C310" s="7">
        <v>1894</v>
      </c>
      <c r="D310" s="8"/>
      <c r="E310" s="8"/>
      <c r="F310" s="15" t="s">
        <v>38</v>
      </c>
      <c r="G310" s="8">
        <v>512890458</v>
      </c>
      <c r="H310" s="8">
        <v>512890458</v>
      </c>
      <c r="I310" s="15">
        <f t="shared" si="17"/>
        <v>1</v>
      </c>
      <c r="J310" s="8"/>
      <c r="K310" s="8"/>
      <c r="L310" s="15" t="s">
        <v>38</v>
      </c>
      <c r="M310" s="8"/>
      <c r="N310" s="8"/>
      <c r="O310" s="16" t="s">
        <v>38</v>
      </c>
    </row>
    <row r="311" spans="1:15" x14ac:dyDescent="0.25">
      <c r="A311" s="9" t="s">
        <v>29</v>
      </c>
      <c r="B311" s="6" t="s">
        <v>10</v>
      </c>
      <c r="C311" s="7">
        <v>1903</v>
      </c>
      <c r="D311" s="8"/>
      <c r="E311" s="8"/>
      <c r="F311" s="15" t="s">
        <v>38</v>
      </c>
      <c r="G311" s="8"/>
      <c r="H311" s="8"/>
      <c r="I311" s="15" t="s">
        <v>38</v>
      </c>
      <c r="J311" s="8">
        <v>32480000</v>
      </c>
      <c r="K311" s="8">
        <v>257254354</v>
      </c>
      <c r="L311" s="15">
        <f t="shared" si="16"/>
        <v>0.12625636649088551</v>
      </c>
      <c r="M311" s="8"/>
      <c r="N311" s="8"/>
      <c r="O311" s="16" t="s">
        <v>38</v>
      </c>
    </row>
    <row r="312" spans="1:15" x14ac:dyDescent="0.25">
      <c r="A312" s="9" t="s">
        <v>29</v>
      </c>
      <c r="B312" s="10" t="s">
        <v>10</v>
      </c>
      <c r="C312" s="7">
        <v>1905</v>
      </c>
      <c r="D312" s="8">
        <v>1341449063</v>
      </c>
      <c r="E312" s="8">
        <v>1734681813</v>
      </c>
      <c r="F312" s="15">
        <f t="shared" si="19"/>
        <v>0.77331130870627285</v>
      </c>
      <c r="G312" s="8"/>
      <c r="H312" s="8"/>
      <c r="I312" s="15" t="s">
        <v>38</v>
      </c>
      <c r="J312" s="8"/>
      <c r="K312" s="8"/>
      <c r="L312" s="15" t="s">
        <v>38</v>
      </c>
      <c r="M312" s="8"/>
      <c r="N312" s="8"/>
      <c r="O312" s="16" t="s">
        <v>38</v>
      </c>
    </row>
    <row r="313" spans="1:15" x14ac:dyDescent="0.25">
      <c r="A313" s="9" t="s">
        <v>29</v>
      </c>
      <c r="B313" s="6" t="s">
        <v>11</v>
      </c>
      <c r="C313" s="7">
        <v>1895</v>
      </c>
      <c r="D313" s="8">
        <v>254961000</v>
      </c>
      <c r="E313" s="8">
        <v>254961000</v>
      </c>
      <c r="F313" s="15">
        <f t="shared" si="19"/>
        <v>1</v>
      </c>
      <c r="G313" s="8">
        <v>299819112</v>
      </c>
      <c r="H313" s="8">
        <v>299819112</v>
      </c>
      <c r="I313" s="15">
        <f t="shared" si="17"/>
        <v>1</v>
      </c>
      <c r="J313" s="8">
        <v>257250000</v>
      </c>
      <c r="K313" s="8">
        <v>280000000</v>
      </c>
      <c r="L313" s="15">
        <f t="shared" si="16"/>
        <v>0.91874999999999996</v>
      </c>
      <c r="M313" s="8">
        <v>242976400</v>
      </c>
      <c r="N313" s="8">
        <v>242976400</v>
      </c>
      <c r="O313" s="16">
        <f t="shared" si="18"/>
        <v>1</v>
      </c>
    </row>
    <row r="314" spans="1:15" x14ac:dyDescent="0.25">
      <c r="A314" s="9" t="s">
        <v>29</v>
      </c>
      <c r="B314" s="10" t="s">
        <v>11</v>
      </c>
      <c r="C314" s="7">
        <v>1901</v>
      </c>
      <c r="D314" s="8">
        <v>639827000</v>
      </c>
      <c r="E314" s="8">
        <v>639827000</v>
      </c>
      <c r="F314" s="15">
        <f t="shared" si="19"/>
        <v>1</v>
      </c>
      <c r="G314" s="8">
        <v>445877133</v>
      </c>
      <c r="H314" s="8">
        <v>445877133</v>
      </c>
      <c r="I314" s="15">
        <f t="shared" si="17"/>
        <v>1</v>
      </c>
      <c r="J314" s="8">
        <v>280524547</v>
      </c>
      <c r="K314" s="8">
        <v>647516667</v>
      </c>
      <c r="L314" s="15">
        <f t="shared" si="16"/>
        <v>0.43323139201913391</v>
      </c>
      <c r="M314" s="8">
        <v>454265880</v>
      </c>
      <c r="N314" s="8">
        <v>670429880</v>
      </c>
      <c r="O314" s="16">
        <f t="shared" si="18"/>
        <v>0.67757403652713089</v>
      </c>
    </row>
    <row r="315" spans="1:15" x14ac:dyDescent="0.25">
      <c r="A315" s="9" t="s">
        <v>29</v>
      </c>
      <c r="B315" s="6" t="s">
        <v>13</v>
      </c>
      <c r="C315" s="7">
        <v>1902</v>
      </c>
      <c r="D315" s="8">
        <v>246677705</v>
      </c>
      <c r="E315" s="8">
        <v>282867000</v>
      </c>
      <c r="F315" s="15">
        <f t="shared" si="19"/>
        <v>0.87206250640760496</v>
      </c>
      <c r="G315" s="8">
        <v>264690000</v>
      </c>
      <c r="H315" s="8">
        <v>293672334</v>
      </c>
      <c r="I315" s="15">
        <f t="shared" si="17"/>
        <v>0.90131064235693381</v>
      </c>
      <c r="J315" s="8">
        <v>267449333</v>
      </c>
      <c r="K315" s="8">
        <v>267513332</v>
      </c>
      <c r="L315" s="15">
        <f t="shared" si="16"/>
        <v>0.9997607633252461</v>
      </c>
      <c r="M315" s="8">
        <v>145670125</v>
      </c>
      <c r="N315" s="8">
        <v>150000000</v>
      </c>
      <c r="O315" s="16">
        <f t="shared" si="18"/>
        <v>0.97113416666666663</v>
      </c>
    </row>
    <row r="316" spans="1:15" x14ac:dyDescent="0.25">
      <c r="A316" s="9" t="s">
        <v>29</v>
      </c>
      <c r="B316" s="10" t="s">
        <v>13</v>
      </c>
      <c r="C316" s="7">
        <v>1904</v>
      </c>
      <c r="D316" s="8">
        <v>228336663</v>
      </c>
      <c r="E316" s="8">
        <v>238481000</v>
      </c>
      <c r="F316" s="15">
        <f t="shared" si="19"/>
        <v>0.95746270352774432</v>
      </c>
      <c r="G316" s="8">
        <v>247562749</v>
      </c>
      <c r="H316" s="8">
        <v>271587000</v>
      </c>
      <c r="I316" s="15">
        <f t="shared" si="17"/>
        <v>0.91154123356419858</v>
      </c>
      <c r="J316" s="8">
        <v>191000000</v>
      </c>
      <c r="K316" s="8">
        <v>246000000</v>
      </c>
      <c r="L316" s="15">
        <f t="shared" si="16"/>
        <v>0.77642276422764223</v>
      </c>
      <c r="M316" s="8">
        <v>46834872</v>
      </c>
      <c r="N316" s="8">
        <v>100000000</v>
      </c>
      <c r="O316" s="16">
        <f t="shared" si="18"/>
        <v>0.46834872</v>
      </c>
    </row>
    <row r="317" spans="1:15" x14ac:dyDescent="0.25">
      <c r="A317" s="5" t="s">
        <v>30</v>
      </c>
      <c r="B317" s="6" t="s">
        <v>3</v>
      </c>
      <c r="C317" s="7">
        <v>1626</v>
      </c>
      <c r="D317" s="8">
        <v>70919820</v>
      </c>
      <c r="E317" s="8">
        <v>250383000</v>
      </c>
      <c r="F317" s="15">
        <f t="shared" si="19"/>
        <v>0.28324534812666996</v>
      </c>
      <c r="G317" s="8"/>
      <c r="H317" s="8"/>
      <c r="I317" s="15" t="s">
        <v>38</v>
      </c>
      <c r="J317" s="8">
        <v>117542507</v>
      </c>
      <c r="K317" s="8">
        <v>149140507</v>
      </c>
      <c r="L317" s="15">
        <f t="shared" si="16"/>
        <v>0.78813267679182553</v>
      </c>
      <c r="M317" s="8">
        <v>140943769</v>
      </c>
      <c r="N317" s="8">
        <v>200000000</v>
      </c>
      <c r="O317" s="16">
        <f t="shared" si="18"/>
        <v>0.70471884500000004</v>
      </c>
    </row>
    <row r="318" spans="1:15" x14ac:dyDescent="0.25">
      <c r="A318" s="9" t="s">
        <v>30</v>
      </c>
      <c r="B318" s="10" t="s">
        <v>3</v>
      </c>
      <c r="C318" s="7">
        <v>1700</v>
      </c>
      <c r="D318" s="8"/>
      <c r="E318" s="8"/>
      <c r="F318" s="15" t="s">
        <v>38</v>
      </c>
      <c r="G318" s="8">
        <v>115466123</v>
      </c>
      <c r="H318" s="8">
        <v>205000000</v>
      </c>
      <c r="I318" s="15">
        <f t="shared" si="17"/>
        <v>0.56324938048780493</v>
      </c>
      <c r="J318" s="8"/>
      <c r="K318" s="8"/>
      <c r="L318" s="15" t="s">
        <v>38</v>
      </c>
      <c r="M318" s="8"/>
      <c r="N318" s="8"/>
      <c r="O318" s="16" t="s">
        <v>38</v>
      </c>
    </row>
    <row r="319" spans="1:15" x14ac:dyDescent="0.25">
      <c r="A319" s="9" t="s">
        <v>30</v>
      </c>
      <c r="B319" s="10" t="s">
        <v>3</v>
      </c>
      <c r="C319" s="7">
        <v>1702</v>
      </c>
      <c r="D319" s="8"/>
      <c r="E319" s="8"/>
      <c r="F319" s="15" t="s">
        <v>38</v>
      </c>
      <c r="G319" s="8"/>
      <c r="H319" s="8"/>
      <c r="I319" s="15" t="s">
        <v>38</v>
      </c>
      <c r="J319" s="8"/>
      <c r="K319" s="8"/>
      <c r="L319" s="15" t="s">
        <v>38</v>
      </c>
      <c r="M319" s="8">
        <v>300000000</v>
      </c>
      <c r="N319" s="8">
        <v>300000000</v>
      </c>
      <c r="O319" s="16">
        <f t="shared" si="18"/>
        <v>1</v>
      </c>
    </row>
    <row r="320" spans="1:15" x14ac:dyDescent="0.25">
      <c r="A320" s="9" t="s">
        <v>30</v>
      </c>
      <c r="B320" s="10" t="s">
        <v>3</v>
      </c>
      <c r="C320" s="7">
        <v>1704</v>
      </c>
      <c r="D320" s="8">
        <v>111422311</v>
      </c>
      <c r="E320" s="8">
        <v>182972000</v>
      </c>
      <c r="F320" s="15">
        <f t="shared" si="19"/>
        <v>0.60895826137332487</v>
      </c>
      <c r="G320" s="8">
        <v>124422684</v>
      </c>
      <c r="H320" s="8">
        <v>220000000</v>
      </c>
      <c r="I320" s="15">
        <f t="shared" si="17"/>
        <v>0.56555765454545459</v>
      </c>
      <c r="J320" s="8"/>
      <c r="K320" s="8"/>
      <c r="L320" s="15" t="s">
        <v>38</v>
      </c>
      <c r="M320" s="8">
        <v>483405078</v>
      </c>
      <c r="N320" s="8">
        <v>562093078</v>
      </c>
      <c r="O320" s="16">
        <f t="shared" si="18"/>
        <v>0.8600089503325995</v>
      </c>
    </row>
    <row r="321" spans="1:15" x14ac:dyDescent="0.25">
      <c r="A321" s="9" t="s">
        <v>30</v>
      </c>
      <c r="B321" s="6" t="s">
        <v>4</v>
      </c>
      <c r="C321" s="7">
        <v>1611</v>
      </c>
      <c r="D321" s="8"/>
      <c r="E321" s="8"/>
      <c r="F321" s="15" t="s">
        <v>38</v>
      </c>
      <c r="G321" s="8">
        <v>174230555</v>
      </c>
      <c r="H321" s="8">
        <v>270714000</v>
      </c>
      <c r="I321" s="15">
        <f t="shared" si="17"/>
        <v>0.64359639693551129</v>
      </c>
      <c r="J321" s="8"/>
      <c r="K321" s="8"/>
      <c r="L321" s="15" t="s">
        <v>38</v>
      </c>
      <c r="M321" s="8">
        <v>293102753</v>
      </c>
      <c r="N321" s="8">
        <v>553000000</v>
      </c>
      <c r="O321" s="16">
        <f t="shared" si="18"/>
        <v>0.53002306148282097</v>
      </c>
    </row>
    <row r="322" spans="1:15" x14ac:dyDescent="0.25">
      <c r="A322" s="9" t="s">
        <v>30</v>
      </c>
      <c r="B322" s="10" t="s">
        <v>4</v>
      </c>
      <c r="C322" s="7">
        <v>1625</v>
      </c>
      <c r="D322" s="8"/>
      <c r="E322" s="8"/>
      <c r="F322" s="15" t="s">
        <v>38</v>
      </c>
      <c r="G322" s="8">
        <v>155682532</v>
      </c>
      <c r="H322" s="8">
        <v>291090000</v>
      </c>
      <c r="I322" s="15">
        <f t="shared" si="17"/>
        <v>0.53482610876361258</v>
      </c>
      <c r="J322" s="8">
        <v>245312764</v>
      </c>
      <c r="K322" s="8">
        <v>323799433</v>
      </c>
      <c r="L322" s="15">
        <f t="shared" si="16"/>
        <v>0.75760714503783577</v>
      </c>
      <c r="M322" s="8">
        <v>500000000</v>
      </c>
      <c r="N322" s="8">
        <v>500000000</v>
      </c>
      <c r="O322" s="16">
        <f t="shared" si="18"/>
        <v>1</v>
      </c>
    </row>
    <row r="323" spans="1:15" x14ac:dyDescent="0.25">
      <c r="A323" s="9" t="s">
        <v>30</v>
      </c>
      <c r="B323" s="10" t="s">
        <v>4</v>
      </c>
      <c r="C323" s="7">
        <v>1627</v>
      </c>
      <c r="D323" s="8"/>
      <c r="E323" s="8"/>
      <c r="F323" s="15" t="s">
        <v>38</v>
      </c>
      <c r="G323" s="8"/>
      <c r="H323" s="8"/>
      <c r="I323" s="15" t="s">
        <v>38</v>
      </c>
      <c r="J323" s="8">
        <v>111981600</v>
      </c>
      <c r="K323" s="8">
        <v>498847333</v>
      </c>
      <c r="L323" s="15">
        <f t="shared" si="16"/>
        <v>0.22448070299696279</v>
      </c>
      <c r="M323" s="8">
        <v>271762500</v>
      </c>
      <c r="N323" s="8">
        <v>450000000</v>
      </c>
      <c r="O323" s="16">
        <f t="shared" si="18"/>
        <v>0.60391666666666666</v>
      </c>
    </row>
    <row r="324" spans="1:15" x14ac:dyDescent="0.25">
      <c r="A324" s="9" t="s">
        <v>30</v>
      </c>
      <c r="B324" s="10" t="s">
        <v>4</v>
      </c>
      <c r="C324" s="7">
        <v>1706</v>
      </c>
      <c r="D324" s="8"/>
      <c r="E324" s="8"/>
      <c r="F324" s="15" t="s">
        <v>38</v>
      </c>
      <c r="G324" s="8"/>
      <c r="H324" s="8"/>
      <c r="I324" s="15" t="s">
        <v>38</v>
      </c>
      <c r="J324" s="8">
        <v>225000000</v>
      </c>
      <c r="K324" s="8">
        <v>299244000</v>
      </c>
      <c r="L324" s="15">
        <f t="shared" si="16"/>
        <v>0.75189477483257805</v>
      </c>
      <c r="M324" s="8"/>
      <c r="N324" s="8"/>
      <c r="O324" s="16" t="s">
        <v>38</v>
      </c>
    </row>
    <row r="325" spans="1:15" x14ac:dyDescent="0.25">
      <c r="A325" s="9" t="s">
        <v>30</v>
      </c>
      <c r="B325" s="6" t="s">
        <v>5</v>
      </c>
      <c r="C325" s="7">
        <v>1628</v>
      </c>
      <c r="D325" s="8">
        <v>807645195</v>
      </c>
      <c r="E325" s="8">
        <v>1216525861</v>
      </c>
      <c r="F325" s="15">
        <f t="shared" ref="F325:F388" si="20">+D325/E325</f>
        <v>0.66389480149324998</v>
      </c>
      <c r="G325" s="8">
        <v>126418346</v>
      </c>
      <c r="H325" s="8">
        <v>242575000</v>
      </c>
      <c r="I325" s="15">
        <f t="shared" ref="I325:I387" si="21">+G325/H325</f>
        <v>0.52115158610738943</v>
      </c>
      <c r="J325" s="8">
        <v>480845042</v>
      </c>
      <c r="K325" s="8">
        <v>1110000000</v>
      </c>
      <c r="L325" s="15">
        <f t="shared" ref="L325:L387" si="22">+J325/K325</f>
        <v>0.43319373153153151</v>
      </c>
      <c r="M325" s="8"/>
      <c r="N325" s="8"/>
      <c r="O325" s="16" t="s">
        <v>38</v>
      </c>
    </row>
    <row r="326" spans="1:15" x14ac:dyDescent="0.25">
      <c r="A326" s="9" t="s">
        <v>30</v>
      </c>
      <c r="B326" s="10" t="s">
        <v>5</v>
      </c>
      <c r="C326" s="7">
        <v>1786</v>
      </c>
      <c r="D326" s="8"/>
      <c r="E326" s="8"/>
      <c r="F326" s="15" t="s">
        <v>38</v>
      </c>
      <c r="G326" s="8"/>
      <c r="H326" s="8"/>
      <c r="I326" s="15" t="s">
        <v>38</v>
      </c>
      <c r="J326" s="8"/>
      <c r="K326" s="8"/>
      <c r="L326" s="15" t="s">
        <v>38</v>
      </c>
      <c r="M326" s="8">
        <v>145023094</v>
      </c>
      <c r="N326" s="8">
        <v>300000000</v>
      </c>
      <c r="O326" s="16">
        <f t="shared" ref="O326:O387" si="23">+M326/N326</f>
        <v>0.48341031333333334</v>
      </c>
    </row>
    <row r="327" spans="1:15" x14ac:dyDescent="0.25">
      <c r="A327" s="9" t="s">
        <v>30</v>
      </c>
      <c r="B327" s="7" t="s">
        <v>6</v>
      </c>
      <c r="C327" s="7">
        <v>1777</v>
      </c>
      <c r="D327" s="8"/>
      <c r="E327" s="8"/>
      <c r="F327" s="15" t="s">
        <v>38</v>
      </c>
      <c r="G327" s="8">
        <v>122111413</v>
      </c>
      <c r="H327" s="8">
        <v>198912000</v>
      </c>
      <c r="I327" s="15">
        <f t="shared" si="21"/>
        <v>0.61389666284588162</v>
      </c>
      <c r="J327" s="8">
        <v>106507500</v>
      </c>
      <c r="K327" s="8">
        <v>160507500</v>
      </c>
      <c r="L327" s="15">
        <f t="shared" si="22"/>
        <v>0.66356712303163401</v>
      </c>
      <c r="M327" s="8"/>
      <c r="N327" s="8"/>
      <c r="O327" s="16" t="s">
        <v>38</v>
      </c>
    </row>
    <row r="328" spans="1:15" x14ac:dyDescent="0.25">
      <c r="A328" s="9" t="s">
        <v>30</v>
      </c>
      <c r="B328" s="7" t="s">
        <v>7</v>
      </c>
      <c r="C328" s="7">
        <v>2019</v>
      </c>
      <c r="D328" s="8"/>
      <c r="E328" s="8"/>
      <c r="F328" s="15" t="s">
        <v>38</v>
      </c>
      <c r="G328" s="8"/>
      <c r="H328" s="8"/>
      <c r="I328" s="15" t="s">
        <v>38</v>
      </c>
      <c r="J328" s="8">
        <v>237755827</v>
      </c>
      <c r="K328" s="8">
        <v>444324090</v>
      </c>
      <c r="L328" s="15">
        <f t="shared" si="22"/>
        <v>0.53509551327725668</v>
      </c>
      <c r="M328" s="8">
        <v>183248958</v>
      </c>
      <c r="N328" s="8">
        <v>676040000</v>
      </c>
      <c r="O328" s="16">
        <f t="shared" si="23"/>
        <v>0.2710623010472753</v>
      </c>
    </row>
    <row r="329" spans="1:15" x14ac:dyDescent="0.25">
      <c r="A329" s="9" t="s">
        <v>30</v>
      </c>
      <c r="B329" s="7" t="s">
        <v>8</v>
      </c>
      <c r="C329" s="7">
        <v>1705</v>
      </c>
      <c r="D329" s="8"/>
      <c r="E329" s="8"/>
      <c r="F329" s="15" t="s">
        <v>38</v>
      </c>
      <c r="G329" s="8">
        <v>20331290</v>
      </c>
      <c r="H329" s="8">
        <v>117398000</v>
      </c>
      <c r="I329" s="15">
        <f t="shared" si="21"/>
        <v>0.17318259254842502</v>
      </c>
      <c r="J329" s="8">
        <v>117542507</v>
      </c>
      <c r="K329" s="8">
        <v>199985573</v>
      </c>
      <c r="L329" s="15">
        <f t="shared" si="22"/>
        <v>0.58775493270207047</v>
      </c>
      <c r="M329" s="8"/>
      <c r="N329" s="8"/>
      <c r="O329" s="16" t="s">
        <v>38</v>
      </c>
    </row>
    <row r="330" spans="1:15" x14ac:dyDescent="0.25">
      <c r="A330" s="9" t="s">
        <v>30</v>
      </c>
      <c r="B330" s="7" t="s">
        <v>9</v>
      </c>
      <c r="C330" s="7">
        <v>1662</v>
      </c>
      <c r="D330" s="8"/>
      <c r="E330" s="8"/>
      <c r="F330" s="15" t="s">
        <v>38</v>
      </c>
      <c r="G330" s="8"/>
      <c r="H330" s="8"/>
      <c r="I330" s="15" t="s">
        <v>38</v>
      </c>
      <c r="J330" s="8">
        <v>103306924</v>
      </c>
      <c r="K330" s="8">
        <v>199316656</v>
      </c>
      <c r="L330" s="15">
        <f t="shared" si="22"/>
        <v>0.51830552485287529</v>
      </c>
      <c r="M330" s="8">
        <v>250000000</v>
      </c>
      <c r="N330" s="8">
        <v>250000000</v>
      </c>
      <c r="O330" s="16">
        <f t="shared" si="23"/>
        <v>1</v>
      </c>
    </row>
    <row r="331" spans="1:15" x14ac:dyDescent="0.25">
      <c r="A331" s="9" t="s">
        <v>30</v>
      </c>
      <c r="B331" s="7" t="s">
        <v>10</v>
      </c>
      <c r="C331" s="7">
        <v>2020</v>
      </c>
      <c r="D331" s="8"/>
      <c r="E331" s="8"/>
      <c r="F331" s="15" t="s">
        <v>38</v>
      </c>
      <c r="G331" s="8">
        <v>2054981265</v>
      </c>
      <c r="H331" s="8">
        <v>3440706200</v>
      </c>
      <c r="I331" s="15">
        <f t="shared" si="21"/>
        <v>0.597255663677416</v>
      </c>
      <c r="J331" s="8"/>
      <c r="K331" s="8"/>
      <c r="L331" s="15" t="s">
        <v>38</v>
      </c>
      <c r="M331" s="8"/>
      <c r="N331" s="8"/>
      <c r="O331" s="16" t="s">
        <v>38</v>
      </c>
    </row>
    <row r="332" spans="1:15" x14ac:dyDescent="0.25">
      <c r="A332" s="9" t="s">
        <v>30</v>
      </c>
      <c r="B332" s="6" t="s">
        <v>11</v>
      </c>
      <c r="C332" s="7">
        <v>1663</v>
      </c>
      <c r="D332" s="8">
        <v>79573859</v>
      </c>
      <c r="E332" s="8">
        <v>220404859</v>
      </c>
      <c r="F332" s="15">
        <f t="shared" si="20"/>
        <v>0.36103495794527835</v>
      </c>
      <c r="G332" s="8"/>
      <c r="H332" s="8"/>
      <c r="I332" s="15" t="s">
        <v>38</v>
      </c>
      <c r="J332" s="8">
        <v>191031757</v>
      </c>
      <c r="K332" s="8">
        <v>244368390</v>
      </c>
      <c r="L332" s="15">
        <f t="shared" si="22"/>
        <v>0.78173677454764101</v>
      </c>
      <c r="M332" s="8"/>
      <c r="N332" s="8"/>
      <c r="O332" s="16" t="s">
        <v>38</v>
      </c>
    </row>
    <row r="333" spans="1:15" x14ac:dyDescent="0.25">
      <c r="A333" s="9" t="s">
        <v>30</v>
      </c>
      <c r="B333" s="10" t="s">
        <v>11</v>
      </c>
      <c r="C333" s="7">
        <v>1781</v>
      </c>
      <c r="D333" s="8">
        <v>104973470</v>
      </c>
      <c r="E333" s="8">
        <v>203763470</v>
      </c>
      <c r="F333" s="15">
        <f t="shared" si="20"/>
        <v>0.51517315640531647</v>
      </c>
      <c r="G333" s="8">
        <v>126696783</v>
      </c>
      <c r="H333" s="8">
        <v>237724000</v>
      </c>
      <c r="I333" s="15">
        <f t="shared" si="21"/>
        <v>0.53295747589641773</v>
      </c>
      <c r="J333" s="8">
        <v>157916250</v>
      </c>
      <c r="K333" s="8">
        <v>347360090</v>
      </c>
      <c r="L333" s="15">
        <f t="shared" si="22"/>
        <v>0.4546182896256159</v>
      </c>
      <c r="M333" s="8">
        <v>205000000</v>
      </c>
      <c r="N333" s="8">
        <v>250000000</v>
      </c>
      <c r="O333" s="16">
        <f t="shared" si="23"/>
        <v>0.82</v>
      </c>
    </row>
    <row r="334" spans="1:15" ht="28.5" x14ac:dyDescent="0.25">
      <c r="A334" s="9" t="s">
        <v>30</v>
      </c>
      <c r="B334" s="7" t="s">
        <v>13</v>
      </c>
      <c r="C334" s="7">
        <v>1787</v>
      </c>
      <c r="D334" s="8"/>
      <c r="E334" s="8"/>
      <c r="F334" s="15" t="s">
        <v>38</v>
      </c>
      <c r="G334" s="8"/>
      <c r="H334" s="8"/>
      <c r="I334" s="15" t="s">
        <v>38</v>
      </c>
      <c r="J334" s="8"/>
      <c r="K334" s="8"/>
      <c r="L334" s="15" t="s">
        <v>38</v>
      </c>
      <c r="M334" s="8">
        <v>50188800</v>
      </c>
      <c r="N334" s="8">
        <v>151641000</v>
      </c>
      <c r="O334" s="16">
        <f t="shared" si="23"/>
        <v>0.33097117534176113</v>
      </c>
    </row>
    <row r="335" spans="1:15" x14ac:dyDescent="0.25">
      <c r="A335" s="5" t="s">
        <v>31</v>
      </c>
      <c r="B335" s="6" t="s">
        <v>3</v>
      </c>
      <c r="C335" s="7">
        <v>1649</v>
      </c>
      <c r="D335" s="8">
        <v>771080000</v>
      </c>
      <c r="E335" s="8">
        <v>771080000</v>
      </c>
      <c r="F335" s="15">
        <f t="shared" si="20"/>
        <v>1</v>
      </c>
      <c r="G335" s="8">
        <v>690924245</v>
      </c>
      <c r="H335" s="8">
        <v>707000000</v>
      </c>
      <c r="I335" s="15">
        <f t="shared" si="21"/>
        <v>0.97726201555869874</v>
      </c>
      <c r="J335" s="8">
        <v>693429900</v>
      </c>
      <c r="K335" s="8">
        <v>800000000</v>
      </c>
      <c r="L335" s="15">
        <f t="shared" si="22"/>
        <v>0.86678737500000003</v>
      </c>
      <c r="M335" s="8"/>
      <c r="N335" s="8"/>
      <c r="O335" s="16" t="s">
        <v>38</v>
      </c>
    </row>
    <row r="336" spans="1:15" x14ac:dyDescent="0.25">
      <c r="A336" s="9" t="s">
        <v>31</v>
      </c>
      <c r="B336" s="10" t="s">
        <v>3</v>
      </c>
      <c r="C336" s="7">
        <v>1660</v>
      </c>
      <c r="D336" s="8">
        <v>1092949000</v>
      </c>
      <c r="E336" s="8">
        <v>1092949000</v>
      </c>
      <c r="F336" s="15">
        <f t="shared" si="20"/>
        <v>1</v>
      </c>
      <c r="G336" s="8">
        <v>819995740</v>
      </c>
      <c r="H336" s="8">
        <v>850000000</v>
      </c>
      <c r="I336" s="15">
        <f t="shared" si="21"/>
        <v>0.96470087058823528</v>
      </c>
      <c r="J336" s="8">
        <v>979083492</v>
      </c>
      <c r="K336" s="8">
        <v>991000000</v>
      </c>
      <c r="L336" s="15">
        <f t="shared" si="22"/>
        <v>0.98797526942482339</v>
      </c>
      <c r="M336" s="8"/>
      <c r="N336" s="8"/>
      <c r="O336" s="16" t="s">
        <v>38</v>
      </c>
    </row>
    <row r="337" spans="1:15" x14ac:dyDescent="0.25">
      <c r="A337" s="9" t="s">
        <v>31</v>
      </c>
      <c r="B337" s="10" t="s">
        <v>3</v>
      </c>
      <c r="C337" s="7">
        <v>1661</v>
      </c>
      <c r="D337" s="8">
        <v>495336000</v>
      </c>
      <c r="E337" s="8">
        <v>495336000</v>
      </c>
      <c r="F337" s="15">
        <f t="shared" si="20"/>
        <v>1</v>
      </c>
      <c r="G337" s="8"/>
      <c r="H337" s="8"/>
      <c r="I337" s="15" t="s">
        <v>38</v>
      </c>
      <c r="J337" s="8"/>
      <c r="K337" s="8"/>
      <c r="L337" s="15" t="s">
        <v>38</v>
      </c>
      <c r="M337" s="8"/>
      <c r="N337" s="8"/>
      <c r="O337" s="16" t="s">
        <v>38</v>
      </c>
    </row>
    <row r="338" spans="1:15" x14ac:dyDescent="0.25">
      <c r="A338" s="9" t="s">
        <v>31</v>
      </c>
      <c r="B338" s="10" t="s">
        <v>3</v>
      </c>
      <c r="C338" s="7">
        <v>1665</v>
      </c>
      <c r="D338" s="8">
        <v>102490499</v>
      </c>
      <c r="E338" s="8">
        <v>375012000</v>
      </c>
      <c r="F338" s="15">
        <f t="shared" si="20"/>
        <v>0.2732992517572771</v>
      </c>
      <c r="G338" s="8">
        <v>566391100</v>
      </c>
      <c r="H338" s="8">
        <v>626000000</v>
      </c>
      <c r="I338" s="15">
        <f t="shared" si="21"/>
        <v>0.90477811501597449</v>
      </c>
      <c r="J338" s="8">
        <v>398750000</v>
      </c>
      <c r="K338" s="8">
        <v>774000000</v>
      </c>
      <c r="L338" s="15">
        <f t="shared" si="22"/>
        <v>0.51518087855297157</v>
      </c>
      <c r="M338" s="8"/>
      <c r="N338" s="8"/>
      <c r="O338" s="16" t="s">
        <v>38</v>
      </c>
    </row>
    <row r="339" spans="1:15" x14ac:dyDescent="0.25">
      <c r="A339" s="9" t="s">
        <v>31</v>
      </c>
      <c r="B339" s="10" t="s">
        <v>3</v>
      </c>
      <c r="C339" s="7">
        <v>1667</v>
      </c>
      <c r="D339" s="8">
        <v>165447000</v>
      </c>
      <c r="E339" s="8">
        <v>165447000</v>
      </c>
      <c r="F339" s="15">
        <f t="shared" si="20"/>
        <v>1</v>
      </c>
      <c r="G339" s="8">
        <v>110000000</v>
      </c>
      <c r="H339" s="8">
        <v>110000000</v>
      </c>
      <c r="I339" s="15">
        <f t="shared" si="21"/>
        <v>1</v>
      </c>
      <c r="J339" s="8"/>
      <c r="K339" s="8"/>
      <c r="L339" s="15" t="s">
        <v>38</v>
      </c>
      <c r="M339" s="8"/>
      <c r="N339" s="8"/>
      <c r="O339" s="16" t="s">
        <v>38</v>
      </c>
    </row>
    <row r="340" spans="1:15" x14ac:dyDescent="0.25">
      <c r="A340" s="9" t="s">
        <v>31</v>
      </c>
      <c r="B340" s="10" t="s">
        <v>3</v>
      </c>
      <c r="C340" s="7">
        <v>1673</v>
      </c>
      <c r="D340" s="8">
        <v>837259000</v>
      </c>
      <c r="E340" s="8">
        <v>837259000</v>
      </c>
      <c r="F340" s="15">
        <f t="shared" si="20"/>
        <v>1</v>
      </c>
      <c r="G340" s="8">
        <v>1000000000</v>
      </c>
      <c r="H340" s="8">
        <v>1000000000</v>
      </c>
      <c r="I340" s="15">
        <f t="shared" si="21"/>
        <v>1</v>
      </c>
      <c r="J340" s="8">
        <v>1240000000</v>
      </c>
      <c r="K340" s="8">
        <v>1240000000</v>
      </c>
      <c r="L340" s="15">
        <f t="shared" si="22"/>
        <v>1</v>
      </c>
      <c r="M340" s="8"/>
      <c r="N340" s="8"/>
      <c r="O340" s="16" t="s">
        <v>38</v>
      </c>
    </row>
    <row r="341" spans="1:15" x14ac:dyDescent="0.25">
      <c r="A341" s="9" t="s">
        <v>31</v>
      </c>
      <c r="B341" s="6" t="s">
        <v>4</v>
      </c>
      <c r="C341" s="7">
        <v>1646</v>
      </c>
      <c r="D341" s="8">
        <v>227201686</v>
      </c>
      <c r="E341" s="8">
        <v>318860000</v>
      </c>
      <c r="F341" s="15">
        <f t="shared" si="20"/>
        <v>0.71254370570156178</v>
      </c>
      <c r="G341" s="8">
        <v>1338000000</v>
      </c>
      <c r="H341" s="8">
        <v>1338000000</v>
      </c>
      <c r="I341" s="15">
        <f t="shared" si="21"/>
        <v>1</v>
      </c>
      <c r="J341" s="8">
        <v>986884397</v>
      </c>
      <c r="K341" s="8">
        <v>1000000000</v>
      </c>
      <c r="L341" s="15">
        <f t="shared" si="22"/>
        <v>0.98688439699999997</v>
      </c>
      <c r="M341" s="8"/>
      <c r="N341" s="8"/>
      <c r="O341" s="16" t="s">
        <v>38</v>
      </c>
    </row>
    <row r="342" spans="1:15" x14ac:dyDescent="0.25">
      <c r="A342" s="9" t="s">
        <v>31</v>
      </c>
      <c r="B342" s="10" t="s">
        <v>4</v>
      </c>
      <c r="C342" s="7">
        <v>1647</v>
      </c>
      <c r="D342" s="8">
        <v>510000000</v>
      </c>
      <c r="E342" s="8">
        <v>929730000</v>
      </c>
      <c r="F342" s="15">
        <f t="shared" si="20"/>
        <v>0.54854635216675807</v>
      </c>
      <c r="G342" s="8">
        <v>1758635561</v>
      </c>
      <c r="H342" s="8">
        <v>3009588000</v>
      </c>
      <c r="I342" s="15">
        <f t="shared" si="21"/>
        <v>0.5843442893180063</v>
      </c>
      <c r="J342" s="8">
        <v>1209000000</v>
      </c>
      <c r="K342" s="8">
        <v>1209000000</v>
      </c>
      <c r="L342" s="15">
        <f t="shared" si="22"/>
        <v>1</v>
      </c>
      <c r="M342" s="8"/>
      <c r="N342" s="8"/>
      <c r="O342" s="16" t="s">
        <v>38</v>
      </c>
    </row>
    <row r="343" spans="1:15" x14ac:dyDescent="0.25">
      <c r="A343" s="9" t="s">
        <v>31</v>
      </c>
      <c r="B343" s="10" t="s">
        <v>4</v>
      </c>
      <c r="C343" s="7">
        <v>1650</v>
      </c>
      <c r="D343" s="8">
        <v>474280000</v>
      </c>
      <c r="E343" s="8">
        <v>474280000</v>
      </c>
      <c r="F343" s="15">
        <f t="shared" si="20"/>
        <v>1</v>
      </c>
      <c r="G343" s="8">
        <v>445954860</v>
      </c>
      <c r="H343" s="8">
        <v>473000000</v>
      </c>
      <c r="I343" s="15">
        <f t="shared" si="21"/>
        <v>0.94282211416490491</v>
      </c>
      <c r="J343" s="8">
        <v>495141430</v>
      </c>
      <c r="K343" s="8">
        <v>510000000</v>
      </c>
      <c r="L343" s="15">
        <f t="shared" si="22"/>
        <v>0.97086554901960787</v>
      </c>
      <c r="M343" s="8"/>
      <c r="N343" s="8"/>
      <c r="O343" s="16" t="s">
        <v>38</v>
      </c>
    </row>
    <row r="344" spans="1:15" x14ac:dyDescent="0.25">
      <c r="A344" s="9" t="s">
        <v>31</v>
      </c>
      <c r="B344" s="10" t="s">
        <v>4</v>
      </c>
      <c r="C344" s="7">
        <v>1670</v>
      </c>
      <c r="D344" s="8"/>
      <c r="E344" s="8"/>
      <c r="F344" s="15" t="s">
        <v>38</v>
      </c>
      <c r="G344" s="8"/>
      <c r="H344" s="8"/>
      <c r="I344" s="15" t="s">
        <v>38</v>
      </c>
      <c r="J344" s="8">
        <v>1674220251</v>
      </c>
      <c r="K344" s="8">
        <v>4666373001</v>
      </c>
      <c r="L344" s="15">
        <f t="shared" si="22"/>
        <v>0.35878406004861074</v>
      </c>
      <c r="M344" s="8"/>
      <c r="N344" s="8"/>
      <c r="O344" s="16" t="s">
        <v>38</v>
      </c>
    </row>
    <row r="345" spans="1:15" x14ac:dyDescent="0.25">
      <c r="A345" s="9" t="s">
        <v>31</v>
      </c>
      <c r="B345" s="6" t="s">
        <v>5</v>
      </c>
      <c r="C345" s="7">
        <v>1653</v>
      </c>
      <c r="D345" s="8">
        <v>223147265</v>
      </c>
      <c r="E345" s="8">
        <v>3736079000</v>
      </c>
      <c r="F345" s="15">
        <f t="shared" si="20"/>
        <v>5.9727662343328394E-2</v>
      </c>
      <c r="G345" s="8">
        <v>1100000000</v>
      </c>
      <c r="H345" s="8">
        <v>1100000000</v>
      </c>
      <c r="I345" s="15">
        <f t="shared" si="21"/>
        <v>1</v>
      </c>
      <c r="J345" s="8">
        <v>2518320000</v>
      </c>
      <c r="K345" s="8">
        <v>2876000000</v>
      </c>
      <c r="L345" s="15">
        <f t="shared" si="22"/>
        <v>0.87563282336578585</v>
      </c>
      <c r="M345" s="8"/>
      <c r="N345" s="8"/>
      <c r="O345" s="16" t="s">
        <v>38</v>
      </c>
    </row>
    <row r="346" spans="1:15" x14ac:dyDescent="0.25">
      <c r="A346" s="9" t="s">
        <v>31</v>
      </c>
      <c r="B346" s="10" t="s">
        <v>5</v>
      </c>
      <c r="C346" s="7">
        <v>1681</v>
      </c>
      <c r="D346" s="8"/>
      <c r="E346" s="8"/>
      <c r="F346" s="15" t="s">
        <v>38</v>
      </c>
      <c r="G346" s="8">
        <v>265173334</v>
      </c>
      <c r="H346" s="8">
        <v>325000000</v>
      </c>
      <c r="I346" s="15">
        <f t="shared" si="21"/>
        <v>0.81591795076923079</v>
      </c>
      <c r="J346" s="8">
        <v>57200000</v>
      </c>
      <c r="K346" s="8">
        <v>325000000</v>
      </c>
      <c r="L346" s="15">
        <f t="shared" si="22"/>
        <v>0.17599999999999999</v>
      </c>
      <c r="M346" s="8"/>
      <c r="N346" s="8"/>
      <c r="O346" s="16" t="s">
        <v>38</v>
      </c>
    </row>
    <row r="347" spans="1:15" x14ac:dyDescent="0.25">
      <c r="A347" s="9" t="s">
        <v>31</v>
      </c>
      <c r="B347" s="7" t="s">
        <v>6</v>
      </c>
      <c r="C347" s="7">
        <v>1678</v>
      </c>
      <c r="D347" s="8">
        <v>358968000</v>
      </c>
      <c r="E347" s="8">
        <v>358968000</v>
      </c>
      <c r="F347" s="15">
        <f t="shared" si="20"/>
        <v>1</v>
      </c>
      <c r="G347" s="8">
        <v>351411539</v>
      </c>
      <c r="H347" s="8">
        <v>358000000</v>
      </c>
      <c r="I347" s="15">
        <f t="shared" si="21"/>
        <v>0.98159647765363134</v>
      </c>
      <c r="J347" s="8">
        <v>322375670</v>
      </c>
      <c r="K347" s="8">
        <v>368000000</v>
      </c>
      <c r="L347" s="15">
        <f t="shared" si="22"/>
        <v>0.8760208423913044</v>
      </c>
      <c r="M347" s="8"/>
      <c r="N347" s="8"/>
      <c r="O347" s="16" t="s">
        <v>38</v>
      </c>
    </row>
    <row r="348" spans="1:15" x14ac:dyDescent="0.25">
      <c r="A348" s="9" t="s">
        <v>31</v>
      </c>
      <c r="B348" s="6" t="s">
        <v>7</v>
      </c>
      <c r="C348" s="7">
        <v>1681</v>
      </c>
      <c r="D348" s="8"/>
      <c r="E348" s="8"/>
      <c r="F348" s="15" t="s">
        <v>38</v>
      </c>
      <c r="G348" s="8">
        <v>177773333</v>
      </c>
      <c r="H348" s="8">
        <v>256000000</v>
      </c>
      <c r="I348" s="15">
        <f t="shared" si="21"/>
        <v>0.69442708203125003</v>
      </c>
      <c r="J348" s="8">
        <v>132400000</v>
      </c>
      <c r="K348" s="8">
        <v>256000000</v>
      </c>
      <c r="L348" s="15">
        <f t="shared" si="22"/>
        <v>0.51718750000000002</v>
      </c>
      <c r="M348" s="8"/>
      <c r="N348" s="8"/>
      <c r="O348" s="16" t="s">
        <v>38</v>
      </c>
    </row>
    <row r="349" spans="1:15" x14ac:dyDescent="0.25">
      <c r="A349" s="9" t="s">
        <v>31</v>
      </c>
      <c r="B349" s="10" t="s">
        <v>7</v>
      </c>
      <c r="C349" s="7">
        <v>1689</v>
      </c>
      <c r="D349" s="8">
        <v>119437360</v>
      </c>
      <c r="E349" s="8">
        <v>172465000</v>
      </c>
      <c r="F349" s="15">
        <f t="shared" si="20"/>
        <v>0.69253100629113151</v>
      </c>
      <c r="G349" s="8">
        <v>540000000</v>
      </c>
      <c r="H349" s="8">
        <v>540000000</v>
      </c>
      <c r="I349" s="15">
        <f t="shared" si="21"/>
        <v>1</v>
      </c>
      <c r="J349" s="8">
        <v>2860992600</v>
      </c>
      <c r="K349" s="8">
        <v>3005000000</v>
      </c>
      <c r="L349" s="15">
        <f t="shared" si="22"/>
        <v>0.95207740432612309</v>
      </c>
      <c r="M349" s="8"/>
      <c r="N349" s="8"/>
      <c r="O349" s="16" t="s">
        <v>38</v>
      </c>
    </row>
    <row r="350" spans="1:15" x14ac:dyDescent="0.25">
      <c r="A350" s="9" t="s">
        <v>31</v>
      </c>
      <c r="B350" s="7" t="s">
        <v>8</v>
      </c>
      <c r="C350" s="7">
        <v>1675</v>
      </c>
      <c r="D350" s="8">
        <v>1162897960</v>
      </c>
      <c r="E350" s="8">
        <v>1228314000</v>
      </c>
      <c r="F350" s="15">
        <f t="shared" si="20"/>
        <v>0.94674322689475165</v>
      </c>
      <c r="G350" s="8">
        <v>1228000000</v>
      </c>
      <c r="H350" s="8">
        <v>1228000000</v>
      </c>
      <c r="I350" s="15">
        <f t="shared" si="21"/>
        <v>1</v>
      </c>
      <c r="J350" s="8">
        <v>1024989405</v>
      </c>
      <c r="K350" s="8">
        <v>1025000000</v>
      </c>
      <c r="L350" s="15">
        <f t="shared" si="22"/>
        <v>0.99998966341463413</v>
      </c>
      <c r="M350" s="8"/>
      <c r="N350" s="8"/>
      <c r="O350" s="16" t="s">
        <v>38</v>
      </c>
    </row>
    <row r="351" spans="1:15" x14ac:dyDescent="0.25">
      <c r="A351" s="9" t="s">
        <v>31</v>
      </c>
      <c r="B351" s="7" t="s">
        <v>9</v>
      </c>
      <c r="C351" s="7">
        <v>1656</v>
      </c>
      <c r="D351" s="8"/>
      <c r="E351" s="8"/>
      <c r="F351" s="15" t="s">
        <v>38</v>
      </c>
      <c r="G351" s="8">
        <v>744082964</v>
      </c>
      <c r="H351" s="8">
        <v>756000000</v>
      </c>
      <c r="I351" s="15">
        <f t="shared" si="21"/>
        <v>0.98423672486772484</v>
      </c>
      <c r="J351" s="8">
        <v>763933772</v>
      </c>
      <c r="K351" s="8">
        <v>777000000</v>
      </c>
      <c r="L351" s="15">
        <f t="shared" si="22"/>
        <v>0.98318374774774775</v>
      </c>
      <c r="M351" s="8"/>
      <c r="N351" s="8"/>
      <c r="O351" s="16" t="s">
        <v>38</v>
      </c>
    </row>
    <row r="352" spans="1:15" x14ac:dyDescent="0.25">
      <c r="A352" s="9" t="s">
        <v>31</v>
      </c>
      <c r="B352" s="6" t="s">
        <v>10</v>
      </c>
      <c r="C352" s="7">
        <v>1681</v>
      </c>
      <c r="D352" s="8"/>
      <c r="E352" s="8"/>
      <c r="F352" s="15" t="s">
        <v>38</v>
      </c>
      <c r="G352" s="8">
        <v>151706667</v>
      </c>
      <c r="H352" s="8">
        <v>306000000</v>
      </c>
      <c r="I352" s="15">
        <f t="shared" si="21"/>
        <v>0.49577342156862747</v>
      </c>
      <c r="J352" s="8">
        <v>180800000</v>
      </c>
      <c r="K352" s="8">
        <v>256000000</v>
      </c>
      <c r="L352" s="15">
        <f t="shared" si="22"/>
        <v>0.70625000000000004</v>
      </c>
      <c r="M352" s="8"/>
      <c r="N352" s="8"/>
      <c r="O352" s="16" t="s">
        <v>38</v>
      </c>
    </row>
    <row r="353" spans="1:15" x14ac:dyDescent="0.25">
      <c r="A353" s="9" t="s">
        <v>31</v>
      </c>
      <c r="B353" s="10" t="s">
        <v>10</v>
      </c>
      <c r="C353" s="7">
        <v>1685</v>
      </c>
      <c r="D353" s="8">
        <v>2754539000</v>
      </c>
      <c r="E353" s="8">
        <v>2885609179</v>
      </c>
      <c r="F353" s="15">
        <f t="shared" si="20"/>
        <v>0.95457798652920078</v>
      </c>
      <c r="G353" s="8">
        <v>289746733</v>
      </c>
      <c r="H353" s="8">
        <v>699000000</v>
      </c>
      <c r="I353" s="15">
        <f t="shared" si="21"/>
        <v>0.41451607010014307</v>
      </c>
      <c r="J353" s="8">
        <v>5404792626</v>
      </c>
      <c r="K353" s="8">
        <v>24394203670</v>
      </c>
      <c r="L353" s="15">
        <f t="shared" si="22"/>
        <v>0.22156052721027397</v>
      </c>
      <c r="M353" s="8"/>
      <c r="N353" s="8"/>
      <c r="O353" s="16" t="s">
        <v>38</v>
      </c>
    </row>
    <row r="354" spans="1:15" x14ac:dyDescent="0.25">
      <c r="A354" s="9" t="s">
        <v>31</v>
      </c>
      <c r="B354" s="6" t="s">
        <v>11</v>
      </c>
      <c r="C354" s="7">
        <v>1657</v>
      </c>
      <c r="D354" s="8">
        <v>617666000</v>
      </c>
      <c r="E354" s="8">
        <v>617666000</v>
      </c>
      <c r="F354" s="15">
        <f t="shared" si="20"/>
        <v>1</v>
      </c>
      <c r="G354" s="8">
        <v>616102431</v>
      </c>
      <c r="H354" s="8">
        <v>617000000</v>
      </c>
      <c r="I354" s="15">
        <f t="shared" si="21"/>
        <v>0.99854526904376018</v>
      </c>
      <c r="J354" s="8">
        <v>617278314</v>
      </c>
      <c r="K354" s="8">
        <v>634000000</v>
      </c>
      <c r="L354" s="15">
        <f t="shared" si="22"/>
        <v>0.97362510094637222</v>
      </c>
      <c r="M354" s="8"/>
      <c r="N354" s="8"/>
      <c r="O354" s="16" t="s">
        <v>38</v>
      </c>
    </row>
    <row r="355" spans="1:15" x14ac:dyDescent="0.25">
      <c r="A355" s="9" t="s">
        <v>31</v>
      </c>
      <c r="B355" s="10" t="s">
        <v>11</v>
      </c>
      <c r="C355" s="7">
        <v>1679</v>
      </c>
      <c r="D355" s="8">
        <v>1010227000</v>
      </c>
      <c r="E355" s="8">
        <v>1010227000</v>
      </c>
      <c r="F355" s="15">
        <f t="shared" si="20"/>
        <v>1</v>
      </c>
      <c r="G355" s="8">
        <v>1518249898</v>
      </c>
      <c r="H355" s="8">
        <v>1576861000</v>
      </c>
      <c r="I355" s="15">
        <f t="shared" si="21"/>
        <v>0.96283052088928578</v>
      </c>
      <c r="J355" s="8">
        <v>1109956251</v>
      </c>
      <c r="K355" s="8">
        <v>1200000000</v>
      </c>
      <c r="L355" s="15">
        <f t="shared" si="22"/>
        <v>0.92496354250000001</v>
      </c>
      <c r="M355" s="8"/>
      <c r="N355" s="8"/>
      <c r="O355" s="16" t="s">
        <v>38</v>
      </c>
    </row>
    <row r="356" spans="1:15" x14ac:dyDescent="0.25">
      <c r="A356" s="9" t="s">
        <v>31</v>
      </c>
      <c r="B356" s="6" t="s">
        <v>13</v>
      </c>
      <c r="C356" s="7">
        <v>1680</v>
      </c>
      <c r="D356" s="8">
        <v>120541994</v>
      </c>
      <c r="E356" s="8">
        <v>120542000</v>
      </c>
      <c r="F356" s="15">
        <f t="shared" si="20"/>
        <v>0.99999995022481791</v>
      </c>
      <c r="G356" s="8">
        <v>424357600</v>
      </c>
      <c r="H356" s="8">
        <v>450000000</v>
      </c>
      <c r="I356" s="15">
        <f t="shared" si="21"/>
        <v>0.9430168888888889</v>
      </c>
      <c r="J356" s="8">
        <v>433173013</v>
      </c>
      <c r="K356" s="8">
        <v>450000000</v>
      </c>
      <c r="L356" s="15">
        <f t="shared" si="22"/>
        <v>0.96260669555555556</v>
      </c>
      <c r="M356" s="8"/>
      <c r="N356" s="8"/>
      <c r="O356" s="16" t="s">
        <v>38</v>
      </c>
    </row>
    <row r="357" spans="1:15" x14ac:dyDescent="0.25">
      <c r="A357" s="9" t="s">
        <v>31</v>
      </c>
      <c r="B357" s="10" t="s">
        <v>13</v>
      </c>
      <c r="C357" s="7">
        <v>1682</v>
      </c>
      <c r="D357" s="8">
        <v>208562000</v>
      </c>
      <c r="E357" s="8">
        <v>208562000</v>
      </c>
      <c r="F357" s="15">
        <f t="shared" si="20"/>
        <v>1</v>
      </c>
      <c r="G357" s="8">
        <v>608000000</v>
      </c>
      <c r="H357" s="8">
        <v>608000000</v>
      </c>
      <c r="I357" s="15">
        <f t="shared" si="21"/>
        <v>1</v>
      </c>
      <c r="J357" s="8">
        <v>733684684</v>
      </c>
      <c r="K357" s="8">
        <v>750000000</v>
      </c>
      <c r="L357" s="15">
        <f t="shared" si="22"/>
        <v>0.97824624533333338</v>
      </c>
      <c r="M357" s="8"/>
      <c r="N357" s="8"/>
      <c r="O357" s="16" t="s">
        <v>38</v>
      </c>
    </row>
    <row r="358" spans="1:15" x14ac:dyDescent="0.25">
      <c r="A358" s="5" t="s">
        <v>32</v>
      </c>
      <c r="B358" s="6" t="s">
        <v>3</v>
      </c>
      <c r="C358" s="7">
        <v>1882</v>
      </c>
      <c r="D358" s="8">
        <v>161622791</v>
      </c>
      <c r="E358" s="8">
        <v>881736000</v>
      </c>
      <c r="F358" s="15">
        <f t="shared" si="20"/>
        <v>0.18330066028834027</v>
      </c>
      <c r="G358" s="8">
        <v>700217743</v>
      </c>
      <c r="H358" s="8">
        <v>700612000</v>
      </c>
      <c r="I358" s="15">
        <f t="shared" si="21"/>
        <v>0.99943726770309382</v>
      </c>
      <c r="J358" s="8"/>
      <c r="K358" s="8"/>
      <c r="L358" s="15" t="s">
        <v>38</v>
      </c>
      <c r="M358" s="8"/>
      <c r="N358" s="8"/>
      <c r="O358" s="16" t="s">
        <v>38</v>
      </c>
    </row>
    <row r="359" spans="1:15" x14ac:dyDescent="0.25">
      <c r="A359" s="9" t="s">
        <v>32</v>
      </c>
      <c r="B359" s="10" t="s">
        <v>3</v>
      </c>
      <c r="C359" s="7">
        <v>1898</v>
      </c>
      <c r="D359" s="8">
        <v>184539234</v>
      </c>
      <c r="E359" s="8">
        <v>202931000</v>
      </c>
      <c r="F359" s="15">
        <f t="shared" si="20"/>
        <v>0.9093693619998916</v>
      </c>
      <c r="G359" s="8">
        <v>630845521</v>
      </c>
      <c r="H359" s="8">
        <v>635755000</v>
      </c>
      <c r="I359" s="15">
        <f t="shared" si="21"/>
        <v>0.99227771861802105</v>
      </c>
      <c r="J359" s="8">
        <v>192471000</v>
      </c>
      <c r="K359" s="8">
        <v>2056381000</v>
      </c>
      <c r="L359" s="15">
        <f t="shared" si="22"/>
        <v>9.3596955038973806E-2</v>
      </c>
      <c r="M359" s="8">
        <v>111400000</v>
      </c>
      <c r="N359" s="8">
        <v>1700000000</v>
      </c>
      <c r="O359" s="16">
        <f t="shared" si="23"/>
        <v>6.5529411764705878E-2</v>
      </c>
    </row>
    <row r="360" spans="1:15" x14ac:dyDescent="0.25">
      <c r="A360" s="9" t="s">
        <v>32</v>
      </c>
      <c r="B360" s="10" t="s">
        <v>3</v>
      </c>
      <c r="C360" s="7">
        <v>1928</v>
      </c>
      <c r="D360" s="8">
        <v>296720423</v>
      </c>
      <c r="E360" s="8">
        <v>347730741</v>
      </c>
      <c r="F360" s="15">
        <f t="shared" si="20"/>
        <v>0.85330512380554813</v>
      </c>
      <c r="G360" s="8"/>
      <c r="H360" s="8"/>
      <c r="I360" s="15" t="s">
        <v>38</v>
      </c>
      <c r="J360" s="8">
        <v>449953129</v>
      </c>
      <c r="K360" s="8">
        <v>450000000</v>
      </c>
      <c r="L360" s="15">
        <f t="shared" si="22"/>
        <v>0.99989584222222228</v>
      </c>
      <c r="M360" s="8">
        <v>448604392</v>
      </c>
      <c r="N360" s="8">
        <v>450000000</v>
      </c>
      <c r="O360" s="16">
        <f t="shared" si="23"/>
        <v>0.99689864888888891</v>
      </c>
    </row>
    <row r="361" spans="1:15" x14ac:dyDescent="0.25">
      <c r="A361" s="9" t="s">
        <v>32</v>
      </c>
      <c r="B361" s="10" t="s">
        <v>3</v>
      </c>
      <c r="C361" s="7">
        <v>1929</v>
      </c>
      <c r="D361" s="8">
        <v>172067023</v>
      </c>
      <c r="E361" s="8">
        <v>202931000</v>
      </c>
      <c r="F361" s="15">
        <f t="shared" si="20"/>
        <v>0.84790900848071515</v>
      </c>
      <c r="G361" s="8"/>
      <c r="H361" s="8"/>
      <c r="I361" s="15" t="s">
        <v>38</v>
      </c>
      <c r="J361" s="8"/>
      <c r="K361" s="8"/>
      <c r="L361" s="15" t="s">
        <v>38</v>
      </c>
      <c r="M361" s="8"/>
      <c r="N361" s="8"/>
      <c r="O361" s="16" t="s">
        <v>38</v>
      </c>
    </row>
    <row r="362" spans="1:15" x14ac:dyDescent="0.25">
      <c r="A362" s="9" t="s">
        <v>32</v>
      </c>
      <c r="B362" s="10" t="s">
        <v>3</v>
      </c>
      <c r="C362" s="7">
        <v>1931</v>
      </c>
      <c r="D362" s="8">
        <v>1312073042</v>
      </c>
      <c r="E362" s="8">
        <v>1349492000</v>
      </c>
      <c r="F362" s="15">
        <f t="shared" si="20"/>
        <v>0.97227181932164108</v>
      </c>
      <c r="G362" s="8">
        <v>798519400</v>
      </c>
      <c r="H362" s="8">
        <v>798731000</v>
      </c>
      <c r="I362" s="15">
        <f t="shared" si="21"/>
        <v>0.99973507977028564</v>
      </c>
      <c r="J362" s="8">
        <v>1279534618</v>
      </c>
      <c r="K362" s="8">
        <v>1400000000</v>
      </c>
      <c r="L362" s="15">
        <f t="shared" si="22"/>
        <v>0.9139532985714286</v>
      </c>
      <c r="M362" s="8">
        <v>639682500</v>
      </c>
      <c r="N362" s="8">
        <v>2300000000</v>
      </c>
      <c r="O362" s="16">
        <f t="shared" si="23"/>
        <v>0.27812282608695654</v>
      </c>
    </row>
    <row r="363" spans="1:15" ht="42.75" x14ac:dyDescent="0.25">
      <c r="A363" s="9" t="s">
        <v>32</v>
      </c>
      <c r="B363" s="7" t="s">
        <v>15</v>
      </c>
      <c r="C363" s="7">
        <v>1880</v>
      </c>
      <c r="D363" s="8"/>
      <c r="E363" s="8"/>
      <c r="F363" s="15" t="s">
        <v>38</v>
      </c>
      <c r="G363" s="8"/>
      <c r="H363" s="8"/>
      <c r="I363" s="15" t="s">
        <v>38</v>
      </c>
      <c r="J363" s="8">
        <v>1761122106</v>
      </c>
      <c r="K363" s="8">
        <v>1761122106</v>
      </c>
      <c r="L363" s="15">
        <f t="shared" si="22"/>
        <v>1</v>
      </c>
      <c r="M363" s="8">
        <v>950000000</v>
      </c>
      <c r="N363" s="8">
        <v>950000000</v>
      </c>
      <c r="O363" s="16">
        <f t="shared" si="23"/>
        <v>1</v>
      </c>
    </row>
    <row r="364" spans="1:15" x14ac:dyDescent="0.25">
      <c r="A364" s="9" t="s">
        <v>32</v>
      </c>
      <c r="B364" s="6" t="s">
        <v>4</v>
      </c>
      <c r="C364" s="7">
        <v>1879</v>
      </c>
      <c r="D364" s="8">
        <v>1532131000</v>
      </c>
      <c r="E364" s="8">
        <v>1549250565</v>
      </c>
      <c r="F364" s="15">
        <f t="shared" si="20"/>
        <v>0.98894977650048488</v>
      </c>
      <c r="G364" s="8">
        <v>800000000</v>
      </c>
      <c r="H364" s="8">
        <v>2900600093</v>
      </c>
      <c r="I364" s="15">
        <f t="shared" si="21"/>
        <v>0.27580499701790501</v>
      </c>
      <c r="J364" s="8">
        <v>1137800000</v>
      </c>
      <c r="K364" s="8">
        <v>2213263053</v>
      </c>
      <c r="L364" s="15">
        <f t="shared" si="22"/>
        <v>0.51408258880829927</v>
      </c>
      <c r="M364" s="8">
        <v>480000000</v>
      </c>
      <c r="N364" s="8">
        <v>2063134913</v>
      </c>
      <c r="O364" s="16">
        <f t="shared" si="23"/>
        <v>0.23265565280073375</v>
      </c>
    </row>
    <row r="365" spans="1:15" x14ac:dyDescent="0.25">
      <c r="A365" s="9" t="s">
        <v>32</v>
      </c>
      <c r="B365" s="10" t="s">
        <v>4</v>
      </c>
      <c r="C365" s="7">
        <v>1883</v>
      </c>
      <c r="D365" s="8"/>
      <c r="E365" s="8"/>
      <c r="F365" s="15" t="s">
        <v>38</v>
      </c>
      <c r="G365" s="8"/>
      <c r="H365" s="8"/>
      <c r="I365" s="15" t="s">
        <v>38</v>
      </c>
      <c r="J365" s="8">
        <v>949450000</v>
      </c>
      <c r="K365" s="8">
        <v>1000000000</v>
      </c>
      <c r="L365" s="15">
        <f t="shared" si="22"/>
        <v>0.94945000000000002</v>
      </c>
      <c r="M365" s="8">
        <v>163490000</v>
      </c>
      <c r="N365" s="8">
        <v>1000000000</v>
      </c>
      <c r="O365" s="16">
        <f t="shared" si="23"/>
        <v>0.16349</v>
      </c>
    </row>
    <row r="366" spans="1:15" x14ac:dyDescent="0.25">
      <c r="A366" s="9" t="s">
        <v>32</v>
      </c>
      <c r="B366" s="10" t="s">
        <v>4</v>
      </c>
      <c r="C366" s="7">
        <v>1926</v>
      </c>
      <c r="D366" s="8">
        <v>1679885728</v>
      </c>
      <c r="E366" s="8">
        <v>1786809000</v>
      </c>
      <c r="F366" s="15">
        <f t="shared" si="20"/>
        <v>0.94015965220681119</v>
      </c>
      <c r="G366" s="8">
        <v>2788015461</v>
      </c>
      <c r="H366" s="8">
        <v>2920570000</v>
      </c>
      <c r="I366" s="15">
        <f t="shared" si="21"/>
        <v>0.95461346963092819</v>
      </c>
      <c r="J366" s="8">
        <v>2062016000</v>
      </c>
      <c r="K366" s="8">
        <v>2300000000</v>
      </c>
      <c r="L366" s="15">
        <f t="shared" si="22"/>
        <v>0.89652869565217397</v>
      </c>
      <c r="M366" s="8">
        <v>1247493192</v>
      </c>
      <c r="N366" s="8">
        <v>2000000000</v>
      </c>
      <c r="O366" s="16">
        <f t="shared" si="23"/>
        <v>0.62374659600000004</v>
      </c>
    </row>
    <row r="367" spans="1:15" ht="42.75" x14ac:dyDescent="0.25">
      <c r="A367" s="9" t="s">
        <v>32</v>
      </c>
      <c r="B367" s="7" t="s">
        <v>5</v>
      </c>
      <c r="C367" s="7">
        <v>1884</v>
      </c>
      <c r="D367" s="8">
        <v>4482338282</v>
      </c>
      <c r="E367" s="8">
        <v>4482338282</v>
      </c>
      <c r="F367" s="15">
        <f t="shared" si="20"/>
        <v>1</v>
      </c>
      <c r="G367" s="8"/>
      <c r="H367" s="8"/>
      <c r="I367" s="15" t="s">
        <v>38</v>
      </c>
      <c r="J367" s="8"/>
      <c r="K367" s="8"/>
      <c r="L367" s="15" t="s">
        <v>38</v>
      </c>
      <c r="M367" s="8"/>
      <c r="N367" s="8"/>
      <c r="O367" s="16" t="s">
        <v>38</v>
      </c>
    </row>
    <row r="368" spans="1:15" x14ac:dyDescent="0.25">
      <c r="A368" s="9" t="s">
        <v>32</v>
      </c>
      <c r="B368" s="7" t="s">
        <v>23</v>
      </c>
      <c r="C368" s="7">
        <v>1875</v>
      </c>
      <c r="D368" s="8"/>
      <c r="E368" s="8"/>
      <c r="F368" s="15" t="s">
        <v>38</v>
      </c>
      <c r="G368" s="8"/>
      <c r="H368" s="8"/>
      <c r="I368" s="15" t="s">
        <v>38</v>
      </c>
      <c r="J368" s="8">
        <v>826954101</v>
      </c>
      <c r="K368" s="8">
        <v>1350000000</v>
      </c>
      <c r="L368" s="15">
        <f t="shared" si="22"/>
        <v>0.61255859333333329</v>
      </c>
      <c r="M368" s="8"/>
      <c r="N368" s="8"/>
      <c r="O368" s="16" t="s">
        <v>38</v>
      </c>
    </row>
    <row r="369" spans="1:15" x14ac:dyDescent="0.25">
      <c r="A369" s="9" t="s">
        <v>32</v>
      </c>
      <c r="B369" s="7" t="s">
        <v>6</v>
      </c>
      <c r="C369" s="7">
        <v>1937</v>
      </c>
      <c r="D369" s="8">
        <v>1263253948</v>
      </c>
      <c r="E369" s="8">
        <v>1266290000</v>
      </c>
      <c r="F369" s="15">
        <f t="shared" si="20"/>
        <v>0.99760240387273058</v>
      </c>
      <c r="G369" s="8">
        <v>200000000</v>
      </c>
      <c r="H369" s="8">
        <v>1403144000</v>
      </c>
      <c r="I369" s="15">
        <f t="shared" si="21"/>
        <v>0.14253704537809378</v>
      </c>
      <c r="J369" s="8">
        <v>25000000</v>
      </c>
      <c r="K369" s="8">
        <v>1300000000</v>
      </c>
      <c r="L369" s="15">
        <f t="shared" si="22"/>
        <v>1.9230769230769232E-2</v>
      </c>
      <c r="M369" s="8">
        <v>1038200000</v>
      </c>
      <c r="N369" s="8">
        <v>1200000000</v>
      </c>
      <c r="O369" s="16">
        <f t="shared" si="23"/>
        <v>0.86516666666666664</v>
      </c>
    </row>
    <row r="370" spans="1:15" x14ac:dyDescent="0.25">
      <c r="A370" s="9" t="s">
        <v>32</v>
      </c>
      <c r="B370" s="7" t="s">
        <v>7</v>
      </c>
      <c r="C370" s="7">
        <v>1985</v>
      </c>
      <c r="D370" s="8">
        <v>276087677</v>
      </c>
      <c r="E370" s="8">
        <v>524000000</v>
      </c>
      <c r="F370" s="15">
        <f t="shared" si="20"/>
        <v>0.52688487977099241</v>
      </c>
      <c r="G370" s="8"/>
      <c r="H370" s="8"/>
      <c r="I370" s="15" t="s">
        <v>38</v>
      </c>
      <c r="J370" s="8">
        <v>1305000000</v>
      </c>
      <c r="K370" s="8">
        <v>1700000000</v>
      </c>
      <c r="L370" s="15">
        <f t="shared" si="22"/>
        <v>0.76764705882352946</v>
      </c>
      <c r="M370" s="8">
        <v>788370998</v>
      </c>
      <c r="N370" s="8">
        <v>1495417000</v>
      </c>
      <c r="O370" s="16">
        <f t="shared" si="23"/>
        <v>0.52719141082387055</v>
      </c>
    </row>
    <row r="371" spans="1:15" x14ac:dyDescent="0.25">
      <c r="A371" s="9" t="s">
        <v>32</v>
      </c>
      <c r="B371" s="7" t="s">
        <v>8</v>
      </c>
      <c r="C371" s="7">
        <v>1936</v>
      </c>
      <c r="D371" s="8">
        <v>1195064961</v>
      </c>
      <c r="E371" s="8">
        <v>1217587000</v>
      </c>
      <c r="F371" s="15">
        <f t="shared" si="20"/>
        <v>0.98150272711518771</v>
      </c>
      <c r="G371" s="8"/>
      <c r="H371" s="8"/>
      <c r="I371" s="15" t="s">
        <v>38</v>
      </c>
      <c r="J371" s="8">
        <v>61334000</v>
      </c>
      <c r="K371" s="8">
        <v>1700000000</v>
      </c>
      <c r="L371" s="15">
        <f t="shared" si="22"/>
        <v>3.6078823529411767E-2</v>
      </c>
      <c r="M371" s="8">
        <v>317461982</v>
      </c>
      <c r="N371" s="8">
        <v>2149999810</v>
      </c>
      <c r="O371" s="16">
        <f t="shared" si="23"/>
        <v>0.14765674886268942</v>
      </c>
    </row>
    <row r="372" spans="1:15" x14ac:dyDescent="0.25">
      <c r="A372" s="9" t="s">
        <v>32</v>
      </c>
      <c r="B372" s="7" t="s">
        <v>9</v>
      </c>
      <c r="C372" s="7">
        <v>1886</v>
      </c>
      <c r="D372" s="8"/>
      <c r="E372" s="8"/>
      <c r="F372" s="15" t="s">
        <v>38</v>
      </c>
      <c r="G372" s="8">
        <v>1262806800</v>
      </c>
      <c r="H372" s="8">
        <v>1288556000</v>
      </c>
      <c r="I372" s="15">
        <f t="shared" si="21"/>
        <v>0.98001701129015739</v>
      </c>
      <c r="J372" s="8">
        <v>1247815000</v>
      </c>
      <c r="K372" s="8">
        <v>1290000000</v>
      </c>
      <c r="L372" s="15">
        <f t="shared" si="22"/>
        <v>0.96729844961240308</v>
      </c>
      <c r="M372" s="8">
        <v>1154334572</v>
      </c>
      <c r="N372" s="8">
        <v>1300000000</v>
      </c>
      <c r="O372" s="16">
        <f t="shared" si="23"/>
        <v>0.88794967076923081</v>
      </c>
    </row>
    <row r="373" spans="1:15" x14ac:dyDescent="0.25">
      <c r="A373" s="9" t="s">
        <v>32</v>
      </c>
      <c r="B373" s="6" t="s">
        <v>11</v>
      </c>
      <c r="C373" s="7">
        <v>1889</v>
      </c>
      <c r="D373" s="8"/>
      <c r="E373" s="8"/>
      <c r="F373" s="15" t="s">
        <v>38</v>
      </c>
      <c r="G373" s="8">
        <v>1664486323</v>
      </c>
      <c r="H373" s="8">
        <v>1766007000</v>
      </c>
      <c r="I373" s="15">
        <f t="shared" si="21"/>
        <v>0.94251400079388137</v>
      </c>
      <c r="J373" s="8">
        <v>1618800000</v>
      </c>
      <c r="K373" s="8">
        <v>1760000000</v>
      </c>
      <c r="L373" s="15">
        <f t="shared" si="22"/>
        <v>0.9197727272727273</v>
      </c>
      <c r="M373" s="8">
        <v>1396282633</v>
      </c>
      <c r="N373" s="8">
        <v>1700000000</v>
      </c>
      <c r="O373" s="16">
        <f t="shared" si="23"/>
        <v>0.82134272529411767</v>
      </c>
    </row>
    <row r="374" spans="1:15" x14ac:dyDescent="0.25">
      <c r="A374" s="9" t="s">
        <v>32</v>
      </c>
      <c r="B374" s="10" t="s">
        <v>11</v>
      </c>
      <c r="C374" s="7">
        <v>1938</v>
      </c>
      <c r="D374" s="8">
        <v>1392553520</v>
      </c>
      <c r="E374" s="8">
        <v>1423562000</v>
      </c>
      <c r="F374" s="15">
        <f t="shared" si="20"/>
        <v>0.97821768212413651</v>
      </c>
      <c r="G374" s="8">
        <v>3462239682</v>
      </c>
      <c r="H374" s="8">
        <v>3679181000</v>
      </c>
      <c r="I374" s="15">
        <f t="shared" si="21"/>
        <v>0.9410354320703439</v>
      </c>
      <c r="J374" s="8">
        <v>2792820000</v>
      </c>
      <c r="K374" s="8">
        <v>3065000000</v>
      </c>
      <c r="L374" s="15">
        <f t="shared" si="22"/>
        <v>0.91119738988580745</v>
      </c>
      <c r="M374" s="8">
        <v>1799374378</v>
      </c>
      <c r="N374" s="8">
        <v>2000000000</v>
      </c>
      <c r="O374" s="16">
        <f t="shared" si="23"/>
        <v>0.899687189</v>
      </c>
    </row>
    <row r="375" spans="1:15" ht="28.5" x14ac:dyDescent="0.25">
      <c r="A375" s="9" t="s">
        <v>32</v>
      </c>
      <c r="B375" s="7" t="s">
        <v>13</v>
      </c>
      <c r="C375" s="7">
        <v>1981</v>
      </c>
      <c r="D375" s="8"/>
      <c r="E375" s="8"/>
      <c r="F375" s="15" t="s">
        <v>38</v>
      </c>
      <c r="G375" s="8">
        <v>441110177</v>
      </c>
      <c r="H375" s="8">
        <v>458353000</v>
      </c>
      <c r="I375" s="15">
        <f t="shared" si="21"/>
        <v>0.96238090947370258</v>
      </c>
      <c r="J375" s="8">
        <v>752649000</v>
      </c>
      <c r="K375" s="8">
        <v>1460000000</v>
      </c>
      <c r="L375" s="15">
        <f t="shared" si="22"/>
        <v>0.51551301369863012</v>
      </c>
      <c r="M375" s="8">
        <v>610000000</v>
      </c>
      <c r="N375" s="8">
        <v>610000000</v>
      </c>
      <c r="O375" s="16">
        <f t="shared" si="23"/>
        <v>1</v>
      </c>
    </row>
    <row r="376" spans="1:15" x14ac:dyDescent="0.25">
      <c r="A376" s="5" t="s">
        <v>33</v>
      </c>
      <c r="B376" s="6" t="s">
        <v>3</v>
      </c>
      <c r="C376" s="7">
        <v>1648</v>
      </c>
      <c r="D376" s="8">
        <v>196016000</v>
      </c>
      <c r="E376" s="8">
        <v>196016000</v>
      </c>
      <c r="F376" s="15">
        <f t="shared" si="20"/>
        <v>1</v>
      </c>
      <c r="G376" s="8">
        <v>200600000</v>
      </c>
      <c r="H376" s="8">
        <v>400000000</v>
      </c>
      <c r="I376" s="15">
        <f t="shared" si="21"/>
        <v>0.50149999999999995</v>
      </c>
      <c r="J376" s="8">
        <v>65000000</v>
      </c>
      <c r="K376" s="8">
        <v>329935139</v>
      </c>
      <c r="L376" s="15">
        <f t="shared" si="22"/>
        <v>0.19700841867589011</v>
      </c>
      <c r="M376" s="8"/>
      <c r="N376" s="8"/>
      <c r="O376" s="16" t="s">
        <v>38</v>
      </c>
    </row>
    <row r="377" spans="1:15" x14ac:dyDescent="0.25">
      <c r="A377" s="9" t="s">
        <v>33</v>
      </c>
      <c r="B377" s="10" t="s">
        <v>3</v>
      </c>
      <c r="C377" s="7">
        <v>1651</v>
      </c>
      <c r="D377" s="8">
        <v>391053000</v>
      </c>
      <c r="E377" s="8">
        <v>391053000</v>
      </c>
      <c r="F377" s="15">
        <f t="shared" si="20"/>
        <v>1</v>
      </c>
      <c r="G377" s="8"/>
      <c r="H377" s="8"/>
      <c r="I377" s="15" t="s">
        <v>38</v>
      </c>
      <c r="J377" s="8"/>
      <c r="K377" s="8"/>
      <c r="L377" s="15" t="s">
        <v>38</v>
      </c>
      <c r="M377" s="8"/>
      <c r="N377" s="8"/>
      <c r="O377" s="16" t="s">
        <v>38</v>
      </c>
    </row>
    <row r="378" spans="1:15" x14ac:dyDescent="0.25">
      <c r="A378" s="9" t="s">
        <v>33</v>
      </c>
      <c r="B378" s="10" t="s">
        <v>3</v>
      </c>
      <c r="C378" s="7">
        <v>1652</v>
      </c>
      <c r="D378" s="8">
        <v>987128981</v>
      </c>
      <c r="E378" s="8">
        <v>990354000</v>
      </c>
      <c r="F378" s="15">
        <f t="shared" si="20"/>
        <v>0.99674356947111842</v>
      </c>
      <c r="G378" s="8">
        <v>394141082</v>
      </c>
      <c r="H378" s="8">
        <v>400000000</v>
      </c>
      <c r="I378" s="15">
        <f t="shared" si="21"/>
        <v>0.98535270500000005</v>
      </c>
      <c r="J378" s="8"/>
      <c r="K378" s="8"/>
      <c r="L378" s="15" t="s">
        <v>38</v>
      </c>
      <c r="M378" s="8"/>
      <c r="N378" s="8"/>
      <c r="O378" s="16" t="s">
        <v>38</v>
      </c>
    </row>
    <row r="379" spans="1:15" x14ac:dyDescent="0.25">
      <c r="A379" s="9" t="s">
        <v>33</v>
      </c>
      <c r="B379" s="10" t="s">
        <v>3</v>
      </c>
      <c r="C379" s="7">
        <v>1666</v>
      </c>
      <c r="D379" s="8">
        <v>57000000</v>
      </c>
      <c r="E379" s="8">
        <v>417515000</v>
      </c>
      <c r="F379" s="15">
        <f t="shared" si="20"/>
        <v>0.13652204112427099</v>
      </c>
      <c r="G379" s="8">
        <v>321600000</v>
      </c>
      <c r="H379" s="8">
        <v>425000000</v>
      </c>
      <c r="I379" s="15">
        <f t="shared" si="21"/>
        <v>0.75670588235294123</v>
      </c>
      <c r="J379" s="8">
        <v>93500000</v>
      </c>
      <c r="K379" s="8">
        <v>230000000</v>
      </c>
      <c r="L379" s="15">
        <f t="shared" si="22"/>
        <v>0.40652173913043477</v>
      </c>
      <c r="M379" s="8">
        <v>294972365</v>
      </c>
      <c r="N379" s="8">
        <v>389200000</v>
      </c>
      <c r="O379" s="16">
        <f t="shared" si="23"/>
        <v>0.75789405190133607</v>
      </c>
    </row>
    <row r="380" spans="1:15" ht="42.75" x14ac:dyDescent="0.25">
      <c r="A380" s="9" t="s">
        <v>33</v>
      </c>
      <c r="B380" s="7" t="s">
        <v>15</v>
      </c>
      <c r="C380" s="7">
        <v>1634</v>
      </c>
      <c r="D380" s="8">
        <v>292920600</v>
      </c>
      <c r="E380" s="8">
        <v>787500000</v>
      </c>
      <c r="F380" s="15">
        <f t="shared" si="20"/>
        <v>0.37196266666666666</v>
      </c>
      <c r="G380" s="8"/>
      <c r="H380" s="8"/>
      <c r="I380" s="15" t="s">
        <v>38</v>
      </c>
      <c r="J380" s="8"/>
      <c r="K380" s="8"/>
      <c r="L380" s="15" t="s">
        <v>38</v>
      </c>
      <c r="M380" s="8"/>
      <c r="N380" s="8"/>
      <c r="O380" s="16" t="s">
        <v>38</v>
      </c>
    </row>
    <row r="381" spans="1:15" x14ac:dyDescent="0.25">
      <c r="A381" s="9" t="s">
        <v>33</v>
      </c>
      <c r="B381" s="6" t="s">
        <v>4</v>
      </c>
      <c r="C381" s="7">
        <v>1590</v>
      </c>
      <c r="D381" s="8">
        <v>1067373855</v>
      </c>
      <c r="E381" s="8">
        <v>1143755000</v>
      </c>
      <c r="F381" s="15">
        <f t="shared" si="20"/>
        <v>0.93321896297721108</v>
      </c>
      <c r="G381" s="8">
        <v>1159356968</v>
      </c>
      <c r="H381" s="8">
        <v>1442000000</v>
      </c>
      <c r="I381" s="15">
        <f t="shared" si="21"/>
        <v>0.80399234951456311</v>
      </c>
      <c r="J381" s="8">
        <v>934538566</v>
      </c>
      <c r="K381" s="8">
        <v>1988510365</v>
      </c>
      <c r="L381" s="15">
        <f t="shared" si="22"/>
        <v>0.46996917011292522</v>
      </c>
      <c r="M381" s="8">
        <v>1688913136</v>
      </c>
      <c r="N381" s="8">
        <v>2070000000</v>
      </c>
      <c r="O381" s="16">
        <f t="shared" si="23"/>
        <v>0.81590006570048312</v>
      </c>
    </row>
    <row r="382" spans="1:15" x14ac:dyDescent="0.25">
      <c r="A382" s="9" t="s">
        <v>33</v>
      </c>
      <c r="B382" s="10" t="s">
        <v>4</v>
      </c>
      <c r="C382" s="7">
        <v>1633</v>
      </c>
      <c r="D382" s="8">
        <v>708832110</v>
      </c>
      <c r="E382" s="8">
        <v>712338360</v>
      </c>
      <c r="F382" s="15">
        <f t="shared" si="20"/>
        <v>0.99507783070955214</v>
      </c>
      <c r="G382" s="8">
        <v>2386482944</v>
      </c>
      <c r="H382" s="8">
        <v>2786200000</v>
      </c>
      <c r="I382" s="15">
        <f t="shared" si="21"/>
        <v>0.85653684014069342</v>
      </c>
      <c r="J382" s="8">
        <v>1113821160</v>
      </c>
      <c r="K382" s="8">
        <v>3647815118</v>
      </c>
      <c r="L382" s="15">
        <f t="shared" si="22"/>
        <v>0.30533925760214475</v>
      </c>
      <c r="M382" s="8">
        <v>2899250716</v>
      </c>
      <c r="N382" s="8">
        <v>4059400000</v>
      </c>
      <c r="O382" s="16">
        <f t="shared" si="23"/>
        <v>0.71420670936591613</v>
      </c>
    </row>
    <row r="383" spans="1:15" x14ac:dyDescent="0.25">
      <c r="A383" s="9" t="s">
        <v>33</v>
      </c>
      <c r="B383" s="10" t="s">
        <v>4</v>
      </c>
      <c r="C383" s="7">
        <v>1635</v>
      </c>
      <c r="D383" s="8"/>
      <c r="E383" s="8"/>
      <c r="F383" s="15" t="s">
        <v>38</v>
      </c>
      <c r="G383" s="8">
        <v>230000000</v>
      </c>
      <c r="H383" s="8">
        <v>230000000</v>
      </c>
      <c r="I383" s="15">
        <f t="shared" si="21"/>
        <v>1</v>
      </c>
      <c r="J383" s="8">
        <v>230000000</v>
      </c>
      <c r="K383" s="8">
        <v>230000000</v>
      </c>
      <c r="L383" s="15">
        <f t="shared" si="22"/>
        <v>1</v>
      </c>
      <c r="M383" s="8">
        <v>226000000</v>
      </c>
      <c r="N383" s="8">
        <v>226000000</v>
      </c>
      <c r="O383" s="16">
        <f t="shared" si="23"/>
        <v>1</v>
      </c>
    </row>
    <row r="384" spans="1:15" x14ac:dyDescent="0.25">
      <c r="A384" s="9" t="s">
        <v>33</v>
      </c>
      <c r="B384" s="10" t="s">
        <v>4</v>
      </c>
      <c r="C384" s="7">
        <v>1655</v>
      </c>
      <c r="D384" s="8"/>
      <c r="E384" s="8"/>
      <c r="F384" s="15" t="s">
        <v>38</v>
      </c>
      <c r="G384" s="8"/>
      <c r="H384" s="8"/>
      <c r="I384" s="15" t="s">
        <v>38</v>
      </c>
      <c r="J384" s="8">
        <v>329750190</v>
      </c>
      <c r="K384" s="8">
        <v>1194499653</v>
      </c>
      <c r="L384" s="15">
        <f t="shared" si="22"/>
        <v>0.27605716684121967</v>
      </c>
      <c r="M384" s="8"/>
      <c r="N384" s="8"/>
      <c r="O384" s="16" t="s">
        <v>38</v>
      </c>
    </row>
    <row r="385" spans="1:15" ht="42.75" x14ac:dyDescent="0.25">
      <c r="A385" s="9" t="s">
        <v>33</v>
      </c>
      <c r="B385" s="7" t="s">
        <v>5</v>
      </c>
      <c r="C385" s="7">
        <v>1637</v>
      </c>
      <c r="D385" s="8">
        <v>579247000</v>
      </c>
      <c r="E385" s="8">
        <v>5721547000</v>
      </c>
      <c r="F385" s="15">
        <f t="shared" si="20"/>
        <v>0.10123957733808706</v>
      </c>
      <c r="G385" s="8">
        <v>2583400000</v>
      </c>
      <c r="H385" s="8">
        <v>2723800000</v>
      </c>
      <c r="I385" s="15">
        <f t="shared" si="21"/>
        <v>0.94845436522505322</v>
      </c>
      <c r="J385" s="8">
        <v>169200000</v>
      </c>
      <c r="K385" s="8">
        <v>850960000</v>
      </c>
      <c r="L385" s="15">
        <f t="shared" si="22"/>
        <v>0.1988342577794491</v>
      </c>
      <c r="M385" s="8">
        <v>261242482</v>
      </c>
      <c r="N385" s="8">
        <v>510000000</v>
      </c>
      <c r="O385" s="16">
        <f t="shared" si="23"/>
        <v>0.51224016078431378</v>
      </c>
    </row>
    <row r="386" spans="1:15" x14ac:dyDescent="0.25">
      <c r="A386" s="9" t="s">
        <v>33</v>
      </c>
      <c r="B386" s="7" t="s">
        <v>23</v>
      </c>
      <c r="C386" s="7">
        <v>1586</v>
      </c>
      <c r="D386" s="8">
        <v>513562000</v>
      </c>
      <c r="E386" s="8">
        <v>513562000</v>
      </c>
      <c r="F386" s="15">
        <f t="shared" si="20"/>
        <v>1</v>
      </c>
      <c r="G386" s="8"/>
      <c r="H386" s="8"/>
      <c r="I386" s="15" t="s">
        <v>38</v>
      </c>
      <c r="J386" s="8">
        <v>743435258</v>
      </c>
      <c r="K386" s="8">
        <v>800000000</v>
      </c>
      <c r="L386" s="15">
        <f t="shared" si="22"/>
        <v>0.92929407249999996</v>
      </c>
      <c r="M386" s="8">
        <v>636861494</v>
      </c>
      <c r="N386" s="8">
        <v>800000000</v>
      </c>
      <c r="O386" s="16">
        <f t="shared" si="23"/>
        <v>0.79607686749999995</v>
      </c>
    </row>
    <row r="387" spans="1:15" x14ac:dyDescent="0.25">
      <c r="A387" s="9" t="s">
        <v>33</v>
      </c>
      <c r="B387" s="6" t="s">
        <v>6</v>
      </c>
      <c r="C387" s="7">
        <v>1672</v>
      </c>
      <c r="D387" s="8">
        <v>151106000</v>
      </c>
      <c r="E387" s="8">
        <v>366535000</v>
      </c>
      <c r="F387" s="15">
        <f t="shared" si="20"/>
        <v>0.41225530986126835</v>
      </c>
      <c r="G387" s="8">
        <v>668475356</v>
      </c>
      <c r="H387" s="8">
        <v>686000000</v>
      </c>
      <c r="I387" s="15">
        <f t="shared" si="21"/>
        <v>0.97445387172011666</v>
      </c>
      <c r="J387" s="8">
        <v>288265663</v>
      </c>
      <c r="K387" s="8">
        <v>430000000</v>
      </c>
      <c r="L387" s="15">
        <f t="shared" si="22"/>
        <v>0.67038526279069766</v>
      </c>
      <c r="M387" s="8">
        <v>178220000</v>
      </c>
      <c r="N387" s="8">
        <v>454750000</v>
      </c>
      <c r="O387" s="16">
        <f t="shared" si="23"/>
        <v>0.39190764156129743</v>
      </c>
    </row>
    <row r="388" spans="1:15" x14ac:dyDescent="0.25">
      <c r="A388" s="9" t="s">
        <v>33</v>
      </c>
      <c r="B388" s="10" t="s">
        <v>6</v>
      </c>
      <c r="C388" s="7">
        <v>1692</v>
      </c>
      <c r="D388" s="8">
        <v>665767937</v>
      </c>
      <c r="E388" s="8">
        <v>665857000</v>
      </c>
      <c r="F388" s="15">
        <f t="shared" si="20"/>
        <v>0.99986624305218685</v>
      </c>
      <c r="G388" s="8"/>
      <c r="H388" s="8"/>
      <c r="I388" s="15" t="s">
        <v>38</v>
      </c>
      <c r="J388" s="8"/>
      <c r="K388" s="8"/>
      <c r="L388" s="15" t="s">
        <v>38</v>
      </c>
      <c r="M388" s="8"/>
      <c r="N388" s="8"/>
      <c r="O388" s="16" t="s">
        <v>38</v>
      </c>
    </row>
    <row r="389" spans="1:15" x14ac:dyDescent="0.25">
      <c r="A389" s="9" t="s">
        <v>33</v>
      </c>
      <c r="B389" s="7" t="s">
        <v>7</v>
      </c>
      <c r="C389" s="7">
        <v>1691</v>
      </c>
      <c r="D389" s="8">
        <v>144204979</v>
      </c>
      <c r="E389" s="8">
        <v>172205000</v>
      </c>
      <c r="F389" s="15">
        <f t="shared" ref="F389:F397" si="24">+D389/E389</f>
        <v>0.83740297320054591</v>
      </c>
      <c r="G389" s="8">
        <v>174382433</v>
      </c>
      <c r="H389" s="8">
        <v>273283000</v>
      </c>
      <c r="I389" s="15">
        <f t="shared" ref="I389:I396" si="25">+G389/H389</f>
        <v>0.6381020151271759</v>
      </c>
      <c r="J389" s="8">
        <v>871688002</v>
      </c>
      <c r="K389" s="8">
        <v>2269300000</v>
      </c>
      <c r="L389" s="15">
        <f t="shared" ref="L389:L397" si="26">+J389/K389</f>
        <v>0.38412197682104615</v>
      </c>
      <c r="M389" s="8">
        <v>1080777660</v>
      </c>
      <c r="N389" s="8">
        <v>1322583859</v>
      </c>
      <c r="O389" s="16">
        <f t="shared" ref="O389:O396" si="27">+M389/N389</f>
        <v>0.81717136697643611</v>
      </c>
    </row>
    <row r="390" spans="1:15" x14ac:dyDescent="0.25">
      <c r="A390" s="9" t="s">
        <v>33</v>
      </c>
      <c r="B390" s="6" t="s">
        <v>8</v>
      </c>
      <c r="C390" s="7">
        <v>1589</v>
      </c>
      <c r="D390" s="8">
        <v>1307881000</v>
      </c>
      <c r="E390" s="8">
        <v>1313081000</v>
      </c>
      <c r="F390" s="15">
        <f t="shared" si="24"/>
        <v>0.99603984826526315</v>
      </c>
      <c r="G390" s="8">
        <v>1466139564</v>
      </c>
      <c r="H390" s="8">
        <v>2000000000</v>
      </c>
      <c r="I390" s="15">
        <f t="shared" si="25"/>
        <v>0.73306978199999995</v>
      </c>
      <c r="J390" s="8">
        <v>2596069817</v>
      </c>
      <c r="K390" s="8">
        <v>3075000000</v>
      </c>
      <c r="L390" s="15">
        <f t="shared" si="26"/>
        <v>0.84425034699186996</v>
      </c>
      <c r="M390" s="8"/>
      <c r="N390" s="8"/>
      <c r="O390" s="16" t="s">
        <v>38</v>
      </c>
    </row>
    <row r="391" spans="1:15" x14ac:dyDescent="0.25">
      <c r="A391" s="9" t="s">
        <v>33</v>
      </c>
      <c r="B391" s="10" t="s">
        <v>8</v>
      </c>
      <c r="C391" s="7">
        <v>1668</v>
      </c>
      <c r="D391" s="8"/>
      <c r="E391" s="8"/>
      <c r="F391" s="15" t="s">
        <v>38</v>
      </c>
      <c r="G391" s="8">
        <v>898280260</v>
      </c>
      <c r="H391" s="8">
        <v>1000000000</v>
      </c>
      <c r="I391" s="15">
        <f t="shared" si="25"/>
        <v>0.89828026000000005</v>
      </c>
      <c r="J391" s="8">
        <v>1641586550</v>
      </c>
      <c r="K391" s="8">
        <v>2480137869</v>
      </c>
      <c r="L391" s="15">
        <f t="shared" si="26"/>
        <v>0.66189326428933293</v>
      </c>
      <c r="M391" s="8">
        <v>842440512</v>
      </c>
      <c r="N391" s="8">
        <v>1456012471</v>
      </c>
      <c r="O391" s="16">
        <f t="shared" si="27"/>
        <v>0.57859429694404041</v>
      </c>
    </row>
    <row r="392" spans="1:15" x14ac:dyDescent="0.25">
      <c r="A392" s="9" t="s">
        <v>33</v>
      </c>
      <c r="B392" s="10" t="s">
        <v>8</v>
      </c>
      <c r="C392" s="7">
        <v>1669</v>
      </c>
      <c r="D392" s="8"/>
      <c r="E392" s="8"/>
      <c r="F392" s="15" t="s">
        <v>38</v>
      </c>
      <c r="G392" s="8">
        <v>769749590</v>
      </c>
      <c r="H392" s="8">
        <v>900000000</v>
      </c>
      <c r="I392" s="15">
        <f t="shared" si="25"/>
        <v>0.85527732222222219</v>
      </c>
      <c r="J392" s="8">
        <v>1525283876</v>
      </c>
      <c r="K392" s="8">
        <v>1746505533</v>
      </c>
      <c r="L392" s="15">
        <f t="shared" si="26"/>
        <v>0.87333469443981426</v>
      </c>
      <c r="M392" s="8">
        <v>1414876447</v>
      </c>
      <c r="N392" s="8">
        <v>1678679000</v>
      </c>
      <c r="O392" s="16">
        <f t="shared" si="27"/>
        <v>0.84285110315909118</v>
      </c>
    </row>
    <row r="393" spans="1:15" x14ac:dyDescent="0.25">
      <c r="A393" s="9" t="s">
        <v>33</v>
      </c>
      <c r="B393" s="7" t="s">
        <v>9</v>
      </c>
      <c r="C393" s="7">
        <v>1638</v>
      </c>
      <c r="D393" s="8"/>
      <c r="E393" s="8"/>
      <c r="F393" s="15" t="s">
        <v>38</v>
      </c>
      <c r="G393" s="8">
        <v>234814598</v>
      </c>
      <c r="H393" s="8">
        <v>235000000</v>
      </c>
      <c r="I393" s="15">
        <f t="shared" si="25"/>
        <v>0.99921105531914889</v>
      </c>
      <c r="J393" s="8">
        <v>184395022</v>
      </c>
      <c r="K393" s="8">
        <v>187000000</v>
      </c>
      <c r="L393" s="15">
        <f t="shared" si="26"/>
        <v>0.98606963636363631</v>
      </c>
      <c r="M393" s="8">
        <v>222245292</v>
      </c>
      <c r="N393" s="8">
        <v>304042738</v>
      </c>
      <c r="O393" s="16">
        <f t="shared" si="27"/>
        <v>0.73096727605446044</v>
      </c>
    </row>
    <row r="394" spans="1:15" x14ac:dyDescent="0.25">
      <c r="A394" s="9" t="s">
        <v>33</v>
      </c>
      <c r="B394" s="7" t="s">
        <v>10</v>
      </c>
      <c r="C394" s="7">
        <v>1688</v>
      </c>
      <c r="D394" s="8">
        <v>2309911724</v>
      </c>
      <c r="E394" s="8">
        <v>3004938000</v>
      </c>
      <c r="F394" s="15">
        <f t="shared" si="24"/>
        <v>0.76870528576629538</v>
      </c>
      <c r="G394" s="8">
        <v>8784986459</v>
      </c>
      <c r="H394" s="8">
        <v>10259624000</v>
      </c>
      <c r="I394" s="15">
        <f t="shared" si="25"/>
        <v>0.85626787677599103</v>
      </c>
      <c r="J394" s="8">
        <v>675000000</v>
      </c>
      <c r="K394" s="8">
        <v>725000000</v>
      </c>
      <c r="L394" s="15">
        <f t="shared" si="26"/>
        <v>0.93103448275862066</v>
      </c>
      <c r="M394" s="8"/>
      <c r="N394" s="8"/>
      <c r="O394" s="16" t="s">
        <v>38</v>
      </c>
    </row>
    <row r="395" spans="1:15" x14ac:dyDescent="0.25">
      <c r="A395" s="9" t="s">
        <v>33</v>
      </c>
      <c r="B395" s="6" t="s">
        <v>11</v>
      </c>
      <c r="C395" s="7">
        <v>1641</v>
      </c>
      <c r="D395" s="8">
        <v>473400000</v>
      </c>
      <c r="E395" s="8">
        <v>540025000</v>
      </c>
      <c r="F395" s="15">
        <f t="shared" si="24"/>
        <v>0.87662608212582749</v>
      </c>
      <c r="G395" s="8">
        <v>552253744</v>
      </c>
      <c r="H395" s="8">
        <v>640000000</v>
      </c>
      <c r="I395" s="15">
        <f t="shared" si="25"/>
        <v>0.862896475</v>
      </c>
      <c r="J395" s="8">
        <v>571563619</v>
      </c>
      <c r="K395" s="8">
        <v>632539999</v>
      </c>
      <c r="L395" s="15">
        <f t="shared" si="26"/>
        <v>0.90360075236917947</v>
      </c>
      <c r="M395" s="8">
        <v>696018158</v>
      </c>
      <c r="N395" s="8">
        <v>800000000</v>
      </c>
      <c r="O395" s="16">
        <f t="shared" si="27"/>
        <v>0.87002269750000005</v>
      </c>
    </row>
    <row r="396" spans="1:15" x14ac:dyDescent="0.25">
      <c r="A396" s="9" t="s">
        <v>33</v>
      </c>
      <c r="B396" s="10" t="s">
        <v>11</v>
      </c>
      <c r="C396" s="7">
        <v>1674</v>
      </c>
      <c r="D396" s="8">
        <v>88464050</v>
      </c>
      <c r="E396" s="8">
        <v>425356000</v>
      </c>
      <c r="F396" s="15">
        <f t="shared" si="24"/>
        <v>0.20797649498302598</v>
      </c>
      <c r="G396" s="8">
        <v>732000000</v>
      </c>
      <c r="H396" s="8">
        <v>804000000</v>
      </c>
      <c r="I396" s="15">
        <f t="shared" si="25"/>
        <v>0.91044776119402981</v>
      </c>
      <c r="J396" s="8">
        <v>804470689</v>
      </c>
      <c r="K396" s="8">
        <v>1186000000</v>
      </c>
      <c r="L396" s="15">
        <f t="shared" si="26"/>
        <v>0.67830580860033729</v>
      </c>
      <c r="M396" s="8">
        <v>1623401302</v>
      </c>
      <c r="N396" s="8">
        <v>2087655120</v>
      </c>
      <c r="O396" s="16">
        <f t="shared" si="27"/>
        <v>0.77761948630672295</v>
      </c>
    </row>
    <row r="397" spans="1:15" ht="28.5" x14ac:dyDescent="0.25">
      <c r="A397" s="9" t="s">
        <v>33</v>
      </c>
      <c r="B397" s="7" t="s">
        <v>13</v>
      </c>
      <c r="C397" s="7">
        <v>1683</v>
      </c>
      <c r="D397" s="8">
        <v>246031300</v>
      </c>
      <c r="E397" s="8">
        <v>246865000</v>
      </c>
      <c r="F397" s="15">
        <f t="shared" si="24"/>
        <v>0.99662285054584487</v>
      </c>
      <c r="G397" s="8"/>
      <c r="H397" s="8"/>
      <c r="I397" s="15" t="s">
        <v>38</v>
      </c>
      <c r="J397" s="8">
        <v>433283960</v>
      </c>
      <c r="K397" s="8">
        <v>534083960</v>
      </c>
      <c r="L397" s="15">
        <f t="shared" si="26"/>
        <v>0.81126562947144121</v>
      </c>
      <c r="M397" s="8"/>
      <c r="N397" s="8"/>
      <c r="O397" s="16" t="s">
        <v>38</v>
      </c>
    </row>
    <row r="398" spans="1:15" x14ac:dyDescent="0.25">
      <c r="A398" s="18" t="s">
        <v>36</v>
      </c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</row>
  </sheetData>
  <autoFilter ref="A3:P397"/>
  <mergeCells count="135">
    <mergeCell ref="A398:O398"/>
    <mergeCell ref="A1:O1"/>
    <mergeCell ref="A376:A397"/>
    <mergeCell ref="B376:B379"/>
    <mergeCell ref="B381:B384"/>
    <mergeCell ref="B387:B388"/>
    <mergeCell ref="B390:B392"/>
    <mergeCell ref="B395:B396"/>
    <mergeCell ref="B352:B353"/>
    <mergeCell ref="B354:B355"/>
    <mergeCell ref="B356:B357"/>
    <mergeCell ref="A358:A375"/>
    <mergeCell ref="B358:B362"/>
    <mergeCell ref="B364:B366"/>
    <mergeCell ref="B373:B374"/>
    <mergeCell ref="A317:A334"/>
    <mergeCell ref="B317:B320"/>
    <mergeCell ref="B321:B324"/>
    <mergeCell ref="B325:B326"/>
    <mergeCell ref="B332:B333"/>
    <mergeCell ref="A335:A357"/>
    <mergeCell ref="B335:B340"/>
    <mergeCell ref="B341:B344"/>
    <mergeCell ref="B345:B346"/>
    <mergeCell ref="B348:B349"/>
    <mergeCell ref="B294:B295"/>
    <mergeCell ref="A296:A316"/>
    <mergeCell ref="B296:B300"/>
    <mergeCell ref="B301:B303"/>
    <mergeCell ref="B304:B305"/>
    <mergeCell ref="B307:B308"/>
    <mergeCell ref="B311:B312"/>
    <mergeCell ref="B313:B314"/>
    <mergeCell ref="B315:B316"/>
    <mergeCell ref="B256:B257"/>
    <mergeCell ref="A258:A274"/>
    <mergeCell ref="B258:B262"/>
    <mergeCell ref="B263:B266"/>
    <mergeCell ref="B272:B273"/>
    <mergeCell ref="A275:A295"/>
    <mergeCell ref="B275:B279"/>
    <mergeCell ref="B280:B283"/>
    <mergeCell ref="B284:B286"/>
    <mergeCell ref="B292:B293"/>
    <mergeCell ref="A224:A239"/>
    <mergeCell ref="B224:B229"/>
    <mergeCell ref="B230:B231"/>
    <mergeCell ref="B236:B237"/>
    <mergeCell ref="B238:B239"/>
    <mergeCell ref="A240:A257"/>
    <mergeCell ref="B240:B243"/>
    <mergeCell ref="B244:B247"/>
    <mergeCell ref="B248:B249"/>
    <mergeCell ref="B251:B252"/>
    <mergeCell ref="B200:B201"/>
    <mergeCell ref="B202:B203"/>
    <mergeCell ref="A204:A223"/>
    <mergeCell ref="B204:B209"/>
    <mergeCell ref="B211:B214"/>
    <mergeCell ref="B220:B221"/>
    <mergeCell ref="B222:B223"/>
    <mergeCell ref="A165:A183"/>
    <mergeCell ref="B165:B169"/>
    <mergeCell ref="B170:B173"/>
    <mergeCell ref="B176:B177"/>
    <mergeCell ref="B181:B182"/>
    <mergeCell ref="A184:A203"/>
    <mergeCell ref="B184:B187"/>
    <mergeCell ref="B188:B191"/>
    <mergeCell ref="B192:B193"/>
    <mergeCell ref="B196:B197"/>
    <mergeCell ref="A143:A164"/>
    <mergeCell ref="B143:B148"/>
    <mergeCell ref="B149:B151"/>
    <mergeCell ref="B152:B153"/>
    <mergeCell ref="B155:B156"/>
    <mergeCell ref="B159:B160"/>
    <mergeCell ref="B161:B162"/>
    <mergeCell ref="B163:B164"/>
    <mergeCell ref="A123:A142"/>
    <mergeCell ref="B123:B127"/>
    <mergeCell ref="B128:B130"/>
    <mergeCell ref="B131:B132"/>
    <mergeCell ref="B134:B135"/>
    <mergeCell ref="B137:B138"/>
    <mergeCell ref="B139:B140"/>
    <mergeCell ref="B141:B142"/>
    <mergeCell ref="A104:A122"/>
    <mergeCell ref="B104:B108"/>
    <mergeCell ref="B109:B110"/>
    <mergeCell ref="B111:B112"/>
    <mergeCell ref="B114:B115"/>
    <mergeCell ref="B119:B120"/>
    <mergeCell ref="B121:B122"/>
    <mergeCell ref="A83:A103"/>
    <mergeCell ref="B83:B86"/>
    <mergeCell ref="B88:B91"/>
    <mergeCell ref="B94:B95"/>
    <mergeCell ref="B98:B99"/>
    <mergeCell ref="B100:B101"/>
    <mergeCell ref="B102:B103"/>
    <mergeCell ref="A63:A82"/>
    <mergeCell ref="B63:B67"/>
    <mergeCell ref="B68:B70"/>
    <mergeCell ref="B71:B72"/>
    <mergeCell ref="B74:B75"/>
    <mergeCell ref="B79:B80"/>
    <mergeCell ref="B81:B82"/>
    <mergeCell ref="A43:A62"/>
    <mergeCell ref="B43:B46"/>
    <mergeCell ref="B48:B51"/>
    <mergeCell ref="B52:B53"/>
    <mergeCell ref="B55:B56"/>
    <mergeCell ref="B57:B58"/>
    <mergeCell ref="B60:B61"/>
    <mergeCell ref="A23:A42"/>
    <mergeCell ref="B23:B28"/>
    <mergeCell ref="B29:B32"/>
    <mergeCell ref="B36:B37"/>
    <mergeCell ref="B39:B40"/>
    <mergeCell ref="B41:B42"/>
    <mergeCell ref="M2:O2"/>
    <mergeCell ref="A4:A22"/>
    <mergeCell ref="B4:B7"/>
    <mergeCell ref="B8:B11"/>
    <mergeCell ref="B12:B13"/>
    <mergeCell ref="B15:B16"/>
    <mergeCell ref="B19:B20"/>
    <mergeCell ref="B21:B22"/>
    <mergeCell ref="A2:A3"/>
    <mergeCell ref="B2:B3"/>
    <mergeCell ref="C2:C3"/>
    <mergeCell ref="D2:F2"/>
    <mergeCell ref="G2:I2"/>
    <mergeCell ref="J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8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A3"/>
    </sheetView>
  </sheetViews>
  <sheetFormatPr baseColWidth="10" defaultRowHeight="14.25" x14ac:dyDescent="0.2"/>
  <cols>
    <col min="1" max="1" width="11.42578125" style="25"/>
    <col min="2" max="2" width="32.5703125" style="25" customWidth="1"/>
    <col min="3" max="3" width="19.42578125" style="25" customWidth="1"/>
    <col min="4" max="10" width="21.7109375" style="25" customWidth="1"/>
    <col min="11" max="16384" width="11.42578125" style="25"/>
  </cols>
  <sheetData>
    <row r="1" spans="1:10" ht="15" x14ac:dyDescent="0.25">
      <c r="A1" s="27" t="s">
        <v>45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33.75" customHeight="1" x14ac:dyDescent="0.2">
      <c r="A2" s="23" t="s">
        <v>0</v>
      </c>
      <c r="B2" s="23" t="s">
        <v>1</v>
      </c>
      <c r="C2" s="23" t="s">
        <v>34</v>
      </c>
      <c r="D2" s="12" t="s">
        <v>42</v>
      </c>
      <c r="E2" s="12"/>
      <c r="F2" s="12"/>
      <c r="G2" s="12" t="s">
        <v>43</v>
      </c>
      <c r="H2" s="12"/>
      <c r="I2" s="12"/>
      <c r="J2" s="12"/>
    </row>
    <row r="3" spans="1:10" ht="15" x14ac:dyDescent="0.2">
      <c r="A3" s="24"/>
      <c r="B3" s="24"/>
      <c r="C3" s="24"/>
      <c r="D3" s="4">
        <v>2022</v>
      </c>
      <c r="E3" s="4">
        <v>2023</v>
      </c>
      <c r="F3" s="4">
        <v>2024</v>
      </c>
      <c r="G3" s="4">
        <v>2021</v>
      </c>
      <c r="H3" s="4">
        <v>2022</v>
      </c>
      <c r="I3" s="4">
        <v>2023</v>
      </c>
      <c r="J3" s="4">
        <v>2024</v>
      </c>
    </row>
    <row r="4" spans="1:10" x14ac:dyDescent="0.2">
      <c r="A4" s="5" t="s">
        <v>2</v>
      </c>
      <c r="B4" s="7" t="s">
        <v>3</v>
      </c>
      <c r="C4" s="7">
        <v>1933</v>
      </c>
      <c r="D4" s="22"/>
      <c r="E4" s="22"/>
      <c r="F4" s="22">
        <v>1</v>
      </c>
      <c r="G4" s="22"/>
      <c r="H4" s="22"/>
      <c r="I4" s="22"/>
      <c r="J4" s="22"/>
    </row>
    <row r="5" spans="1:10" x14ac:dyDescent="0.2">
      <c r="A5" s="5"/>
      <c r="B5" s="6" t="s">
        <v>4</v>
      </c>
      <c r="C5" s="7">
        <v>1939</v>
      </c>
      <c r="D5" s="22"/>
      <c r="E5" s="22"/>
      <c r="F5" s="22">
        <v>3</v>
      </c>
      <c r="G5" s="22"/>
      <c r="H5" s="22"/>
      <c r="I5" s="22"/>
      <c r="J5" s="22"/>
    </row>
    <row r="6" spans="1:10" x14ac:dyDescent="0.2">
      <c r="A6" s="5"/>
      <c r="B6" s="6"/>
      <c r="C6" s="7">
        <v>1990</v>
      </c>
      <c r="D6" s="22"/>
      <c r="E6" s="22"/>
      <c r="F6" s="22">
        <v>4</v>
      </c>
      <c r="G6" s="22"/>
      <c r="H6" s="22"/>
      <c r="I6" s="22"/>
      <c r="J6" s="22"/>
    </row>
    <row r="7" spans="1:10" x14ac:dyDescent="0.2">
      <c r="A7" s="5"/>
      <c r="B7" s="7" t="s">
        <v>6</v>
      </c>
      <c r="C7" s="7">
        <v>1946</v>
      </c>
      <c r="D7" s="22"/>
      <c r="E7" s="22"/>
      <c r="F7" s="22">
        <v>1</v>
      </c>
      <c r="G7" s="22"/>
      <c r="H7" s="22"/>
      <c r="I7" s="22"/>
      <c r="J7" s="22"/>
    </row>
    <row r="8" spans="1:10" x14ac:dyDescent="0.2">
      <c r="A8" s="5"/>
      <c r="B8" s="6" t="s">
        <v>7</v>
      </c>
      <c r="C8" s="7">
        <v>1950</v>
      </c>
      <c r="D8" s="22"/>
      <c r="E8" s="22"/>
      <c r="F8" s="22">
        <v>3</v>
      </c>
      <c r="G8" s="22"/>
      <c r="H8" s="22"/>
      <c r="I8" s="22">
        <v>1</v>
      </c>
      <c r="J8" s="22"/>
    </row>
    <row r="9" spans="1:10" x14ac:dyDescent="0.2">
      <c r="A9" s="5"/>
      <c r="B9" s="6"/>
      <c r="C9" s="7">
        <v>1959</v>
      </c>
      <c r="D9" s="22"/>
      <c r="E9" s="22"/>
      <c r="F9" s="22">
        <v>1</v>
      </c>
      <c r="G9" s="22"/>
      <c r="H9" s="22"/>
      <c r="I9" s="22"/>
      <c r="J9" s="22"/>
    </row>
    <row r="10" spans="1:10" x14ac:dyDescent="0.2">
      <c r="A10" s="5"/>
      <c r="B10" s="7" t="s">
        <v>9</v>
      </c>
      <c r="C10" s="7">
        <v>1988</v>
      </c>
      <c r="D10" s="22"/>
      <c r="E10" s="22"/>
      <c r="F10" s="22">
        <v>1</v>
      </c>
      <c r="G10" s="22"/>
      <c r="H10" s="22"/>
      <c r="I10" s="22"/>
      <c r="J10" s="22"/>
    </row>
    <row r="11" spans="1:10" x14ac:dyDescent="0.2">
      <c r="A11" s="5"/>
      <c r="B11" s="7" t="s">
        <v>10</v>
      </c>
      <c r="C11" s="7">
        <v>1959</v>
      </c>
      <c r="D11" s="22"/>
      <c r="E11" s="22"/>
      <c r="F11" s="22">
        <v>1</v>
      </c>
      <c r="G11" s="22"/>
      <c r="H11" s="22"/>
      <c r="I11" s="22"/>
      <c r="J11" s="22"/>
    </row>
    <row r="12" spans="1:10" x14ac:dyDescent="0.2">
      <c r="A12" s="5"/>
      <c r="B12" s="6" t="s">
        <v>11</v>
      </c>
      <c r="C12" s="7">
        <v>1989</v>
      </c>
      <c r="D12" s="22"/>
      <c r="E12" s="22"/>
      <c r="F12" s="22">
        <v>1</v>
      </c>
      <c r="G12" s="22"/>
      <c r="H12" s="22"/>
      <c r="I12" s="22"/>
      <c r="J12" s="22"/>
    </row>
    <row r="13" spans="1:10" x14ac:dyDescent="0.2">
      <c r="A13" s="5"/>
      <c r="B13" s="6"/>
      <c r="C13" s="7">
        <v>1991</v>
      </c>
      <c r="D13" s="22"/>
      <c r="E13" s="22"/>
      <c r="F13" s="22">
        <v>3</v>
      </c>
      <c r="G13" s="22"/>
      <c r="H13" s="22"/>
      <c r="I13" s="22"/>
      <c r="J13" s="22"/>
    </row>
    <row r="14" spans="1:10" x14ac:dyDescent="0.2">
      <c r="A14" s="5" t="s">
        <v>12</v>
      </c>
      <c r="B14" s="6" t="s">
        <v>3</v>
      </c>
      <c r="C14" s="7">
        <v>1631</v>
      </c>
      <c r="D14" s="22"/>
      <c r="E14" s="22"/>
      <c r="F14" s="22">
        <v>3</v>
      </c>
      <c r="G14" s="22"/>
      <c r="H14" s="22"/>
      <c r="I14" s="22"/>
      <c r="J14" s="22"/>
    </row>
    <row r="15" spans="1:10" x14ac:dyDescent="0.2">
      <c r="A15" s="5"/>
      <c r="B15" s="6"/>
      <c r="C15" s="7">
        <v>1712</v>
      </c>
      <c r="D15" s="22"/>
      <c r="E15" s="22"/>
      <c r="F15" s="22">
        <v>5</v>
      </c>
      <c r="G15" s="22"/>
      <c r="H15" s="22"/>
      <c r="I15" s="22"/>
      <c r="J15" s="22"/>
    </row>
    <row r="16" spans="1:10" x14ac:dyDescent="0.2">
      <c r="A16" s="5"/>
      <c r="B16" s="6"/>
      <c r="C16" s="7">
        <v>1731</v>
      </c>
      <c r="D16" s="22"/>
      <c r="E16" s="22"/>
      <c r="F16" s="22">
        <v>3</v>
      </c>
      <c r="G16" s="22"/>
      <c r="H16" s="22"/>
      <c r="I16" s="22"/>
      <c r="J16" s="22"/>
    </row>
    <row r="17" spans="1:10" x14ac:dyDescent="0.2">
      <c r="A17" s="5"/>
      <c r="B17" s="6" t="s">
        <v>4</v>
      </c>
      <c r="C17" s="7">
        <v>1845</v>
      </c>
      <c r="D17" s="22"/>
      <c r="E17" s="22"/>
      <c r="F17" s="22">
        <v>4</v>
      </c>
      <c r="G17" s="22"/>
      <c r="H17" s="22"/>
      <c r="I17" s="22"/>
      <c r="J17" s="22"/>
    </row>
    <row r="18" spans="1:10" x14ac:dyDescent="0.2">
      <c r="A18" s="5"/>
      <c r="B18" s="6"/>
      <c r="C18" s="7">
        <v>1848</v>
      </c>
      <c r="D18" s="22"/>
      <c r="E18" s="22"/>
      <c r="F18" s="22"/>
      <c r="G18" s="22"/>
      <c r="H18" s="22"/>
      <c r="I18" s="22">
        <v>1</v>
      </c>
      <c r="J18" s="22"/>
    </row>
    <row r="19" spans="1:10" ht="28.5" x14ac:dyDescent="0.2">
      <c r="A19" s="5"/>
      <c r="B19" s="7" t="s">
        <v>5</v>
      </c>
      <c r="C19" s="7">
        <v>1671</v>
      </c>
      <c r="D19" s="22"/>
      <c r="E19" s="22"/>
      <c r="F19" s="22">
        <v>5</v>
      </c>
      <c r="G19" s="22"/>
      <c r="H19" s="22"/>
      <c r="I19" s="22"/>
      <c r="J19" s="22"/>
    </row>
    <row r="20" spans="1:10" x14ac:dyDescent="0.2">
      <c r="A20" s="5"/>
      <c r="B20" s="7" t="s">
        <v>7</v>
      </c>
      <c r="C20" s="7">
        <v>1739</v>
      </c>
      <c r="D20" s="22"/>
      <c r="E20" s="22"/>
      <c r="F20" s="22">
        <v>12</v>
      </c>
      <c r="G20" s="22"/>
      <c r="H20" s="22"/>
      <c r="I20" s="22">
        <v>1</v>
      </c>
      <c r="J20" s="22"/>
    </row>
    <row r="21" spans="1:10" x14ac:dyDescent="0.2">
      <c r="A21" s="5"/>
      <c r="B21" s="6" t="s">
        <v>8</v>
      </c>
      <c r="C21" s="7">
        <v>1728</v>
      </c>
      <c r="D21" s="22"/>
      <c r="E21" s="22"/>
      <c r="F21" s="22">
        <v>5</v>
      </c>
      <c r="G21" s="22"/>
      <c r="H21" s="22"/>
      <c r="I21" s="22">
        <v>1</v>
      </c>
      <c r="J21" s="22"/>
    </row>
    <row r="22" spans="1:10" x14ac:dyDescent="0.2">
      <c r="A22" s="5"/>
      <c r="B22" s="6"/>
      <c r="C22" s="7">
        <v>1829</v>
      </c>
      <c r="D22" s="22"/>
      <c r="E22" s="22"/>
      <c r="F22" s="22"/>
      <c r="G22" s="22"/>
      <c r="H22" s="22"/>
      <c r="I22" s="22">
        <v>1</v>
      </c>
      <c r="J22" s="22"/>
    </row>
    <row r="23" spans="1:10" x14ac:dyDescent="0.2">
      <c r="A23" s="5"/>
      <c r="B23" s="7" t="s">
        <v>9</v>
      </c>
      <c r="C23" s="7">
        <v>1710</v>
      </c>
      <c r="D23" s="22"/>
      <c r="E23" s="22"/>
      <c r="F23" s="22">
        <v>2</v>
      </c>
      <c r="G23" s="22"/>
      <c r="H23" s="22"/>
      <c r="I23" s="22"/>
      <c r="J23" s="22"/>
    </row>
    <row r="24" spans="1:10" x14ac:dyDescent="0.2">
      <c r="A24" s="5"/>
      <c r="B24" s="6" t="s">
        <v>11</v>
      </c>
      <c r="C24" s="7">
        <v>1855</v>
      </c>
      <c r="D24" s="22"/>
      <c r="E24" s="22"/>
      <c r="F24" s="22">
        <v>3</v>
      </c>
      <c r="G24" s="22"/>
      <c r="H24" s="22"/>
      <c r="I24" s="22"/>
      <c r="J24" s="22"/>
    </row>
    <row r="25" spans="1:10" x14ac:dyDescent="0.2">
      <c r="A25" s="5"/>
      <c r="B25" s="6"/>
      <c r="C25" s="7">
        <v>2035</v>
      </c>
      <c r="D25" s="22"/>
      <c r="E25" s="22"/>
      <c r="F25" s="22">
        <v>7</v>
      </c>
      <c r="G25" s="22"/>
      <c r="H25" s="22"/>
      <c r="I25" s="22"/>
      <c r="J25" s="22"/>
    </row>
    <row r="26" spans="1:10" x14ac:dyDescent="0.2">
      <c r="A26" s="5" t="s">
        <v>14</v>
      </c>
      <c r="B26" s="6" t="s">
        <v>3</v>
      </c>
      <c r="C26" s="7">
        <v>2074</v>
      </c>
      <c r="D26" s="22"/>
      <c r="E26" s="22"/>
      <c r="F26" s="22"/>
      <c r="G26" s="22"/>
      <c r="H26" s="22"/>
      <c r="I26" s="22">
        <v>2</v>
      </c>
      <c r="J26" s="22">
        <v>2</v>
      </c>
    </row>
    <row r="27" spans="1:10" x14ac:dyDescent="0.2">
      <c r="A27" s="5"/>
      <c r="B27" s="6"/>
      <c r="C27" s="7">
        <v>2122</v>
      </c>
      <c r="D27" s="22"/>
      <c r="E27" s="22"/>
      <c r="F27" s="22"/>
      <c r="G27" s="22"/>
      <c r="H27" s="22"/>
      <c r="I27" s="22"/>
      <c r="J27" s="22">
        <v>1</v>
      </c>
    </row>
    <row r="28" spans="1:10" x14ac:dyDescent="0.2">
      <c r="A28" s="5"/>
      <c r="B28" s="6"/>
      <c r="C28" s="7">
        <v>2123</v>
      </c>
      <c r="D28" s="22"/>
      <c r="E28" s="22"/>
      <c r="F28" s="22"/>
      <c r="G28" s="22"/>
      <c r="H28" s="22">
        <v>1</v>
      </c>
      <c r="I28" s="22"/>
      <c r="J28" s="22"/>
    </row>
    <row r="29" spans="1:10" ht="28.5" x14ac:dyDescent="0.2">
      <c r="A29" s="5"/>
      <c r="B29" s="7" t="s">
        <v>15</v>
      </c>
      <c r="C29" s="7">
        <v>2108</v>
      </c>
      <c r="D29" s="22"/>
      <c r="E29" s="22"/>
      <c r="F29" s="22"/>
      <c r="G29" s="22"/>
      <c r="H29" s="22"/>
      <c r="I29" s="22">
        <v>1</v>
      </c>
      <c r="J29" s="22">
        <v>1</v>
      </c>
    </row>
    <row r="30" spans="1:10" x14ac:dyDescent="0.2">
      <c r="A30" s="5"/>
      <c r="B30" s="6" t="s">
        <v>4</v>
      </c>
      <c r="C30" s="7">
        <v>2110</v>
      </c>
      <c r="D30" s="22"/>
      <c r="E30" s="22"/>
      <c r="F30" s="22"/>
      <c r="G30" s="22"/>
      <c r="H30" s="22"/>
      <c r="I30" s="22"/>
      <c r="J30" s="22">
        <v>5</v>
      </c>
    </row>
    <row r="31" spans="1:10" x14ac:dyDescent="0.2">
      <c r="A31" s="5"/>
      <c r="B31" s="6"/>
      <c r="C31" s="7">
        <v>2123</v>
      </c>
      <c r="D31" s="22"/>
      <c r="E31" s="22"/>
      <c r="F31" s="22"/>
      <c r="G31" s="22"/>
      <c r="H31" s="22"/>
      <c r="I31" s="22"/>
      <c r="J31" s="22">
        <v>3</v>
      </c>
    </row>
    <row r="32" spans="1:10" x14ac:dyDescent="0.2">
      <c r="A32" s="5"/>
      <c r="B32" s="6" t="s">
        <v>5</v>
      </c>
      <c r="C32" s="7">
        <v>2130</v>
      </c>
      <c r="D32" s="22"/>
      <c r="E32" s="22"/>
      <c r="F32" s="22"/>
      <c r="G32" s="22"/>
      <c r="H32" s="22"/>
      <c r="I32" s="22"/>
      <c r="J32" s="22">
        <v>1</v>
      </c>
    </row>
    <row r="33" spans="1:10" x14ac:dyDescent="0.2">
      <c r="A33" s="5"/>
      <c r="B33" s="6"/>
      <c r="C33" s="7">
        <v>2188</v>
      </c>
      <c r="D33" s="22"/>
      <c r="E33" s="22"/>
      <c r="F33" s="22"/>
      <c r="G33" s="22"/>
      <c r="H33" s="22"/>
      <c r="I33" s="22">
        <v>11</v>
      </c>
      <c r="J33" s="22">
        <v>7</v>
      </c>
    </row>
    <row r="34" spans="1:10" x14ac:dyDescent="0.2">
      <c r="A34" s="5"/>
      <c r="B34" s="7" t="s">
        <v>6</v>
      </c>
      <c r="C34" s="7">
        <v>2187</v>
      </c>
      <c r="D34" s="22"/>
      <c r="E34" s="22"/>
      <c r="F34" s="22"/>
      <c r="G34" s="22"/>
      <c r="H34" s="22"/>
      <c r="I34" s="22"/>
      <c r="J34" s="22">
        <v>1</v>
      </c>
    </row>
    <row r="35" spans="1:10" x14ac:dyDescent="0.2">
      <c r="A35" s="5"/>
      <c r="B35" s="6" t="s">
        <v>7</v>
      </c>
      <c r="C35" s="7">
        <v>2130</v>
      </c>
      <c r="D35" s="22"/>
      <c r="E35" s="22"/>
      <c r="F35" s="22"/>
      <c r="G35" s="22"/>
      <c r="H35" s="22"/>
      <c r="I35" s="22"/>
      <c r="J35" s="22">
        <v>1</v>
      </c>
    </row>
    <row r="36" spans="1:10" x14ac:dyDescent="0.2">
      <c r="A36" s="5"/>
      <c r="B36" s="6"/>
      <c r="C36" s="7">
        <v>2156</v>
      </c>
      <c r="D36" s="22"/>
      <c r="E36" s="22"/>
      <c r="F36" s="22"/>
      <c r="G36" s="22"/>
      <c r="H36" s="22"/>
      <c r="I36" s="22"/>
      <c r="J36" s="22">
        <v>12</v>
      </c>
    </row>
    <row r="37" spans="1:10" x14ac:dyDescent="0.2">
      <c r="A37" s="5"/>
      <c r="B37" s="7" t="s">
        <v>8</v>
      </c>
      <c r="C37" s="7">
        <v>2131</v>
      </c>
      <c r="D37" s="22"/>
      <c r="E37" s="22"/>
      <c r="F37" s="22"/>
      <c r="G37" s="22"/>
      <c r="H37" s="22"/>
      <c r="I37" s="22"/>
      <c r="J37" s="22">
        <v>1</v>
      </c>
    </row>
    <row r="38" spans="1:10" x14ac:dyDescent="0.2">
      <c r="A38" s="5"/>
      <c r="B38" s="7" t="s">
        <v>11</v>
      </c>
      <c r="C38" s="7">
        <v>2161</v>
      </c>
      <c r="D38" s="22"/>
      <c r="E38" s="22"/>
      <c r="F38" s="22"/>
      <c r="G38" s="22"/>
      <c r="H38" s="22"/>
      <c r="I38" s="22"/>
      <c r="J38" s="22">
        <v>4</v>
      </c>
    </row>
    <row r="39" spans="1:10" ht="28.5" x14ac:dyDescent="0.2">
      <c r="A39" s="5"/>
      <c r="B39" s="7" t="s">
        <v>13</v>
      </c>
      <c r="C39" s="7">
        <v>2163</v>
      </c>
      <c r="D39" s="22"/>
      <c r="E39" s="22"/>
      <c r="F39" s="22"/>
      <c r="G39" s="22"/>
      <c r="H39" s="22"/>
      <c r="I39" s="22"/>
      <c r="J39" s="22">
        <v>1</v>
      </c>
    </row>
    <row r="40" spans="1:10" x14ac:dyDescent="0.2">
      <c r="A40" s="5" t="s">
        <v>16</v>
      </c>
      <c r="B40" s="6" t="s">
        <v>3</v>
      </c>
      <c r="C40" s="7">
        <v>1813</v>
      </c>
      <c r="D40" s="22"/>
      <c r="E40" s="22"/>
      <c r="F40" s="22"/>
      <c r="G40" s="22"/>
      <c r="H40" s="22"/>
      <c r="I40" s="22"/>
      <c r="J40" s="22">
        <v>5</v>
      </c>
    </row>
    <row r="41" spans="1:10" x14ac:dyDescent="0.2">
      <c r="A41" s="5"/>
      <c r="B41" s="6"/>
      <c r="C41" s="7">
        <v>1826</v>
      </c>
      <c r="D41" s="22"/>
      <c r="E41" s="22"/>
      <c r="F41" s="22">
        <v>2</v>
      </c>
      <c r="G41" s="22"/>
      <c r="H41" s="22"/>
      <c r="I41" s="22"/>
      <c r="J41" s="22"/>
    </row>
    <row r="42" spans="1:10" x14ac:dyDescent="0.2">
      <c r="A42" s="5"/>
      <c r="B42" s="6"/>
      <c r="C42" s="7">
        <v>1859</v>
      </c>
      <c r="D42" s="22"/>
      <c r="E42" s="22"/>
      <c r="F42" s="22"/>
      <c r="G42" s="22"/>
      <c r="H42" s="22"/>
      <c r="I42" s="22"/>
      <c r="J42" s="22">
        <v>1</v>
      </c>
    </row>
    <row r="43" spans="1:10" x14ac:dyDescent="0.2">
      <c r="A43" s="5"/>
      <c r="B43" s="6" t="s">
        <v>4</v>
      </c>
      <c r="C43" s="7">
        <v>1801</v>
      </c>
      <c r="D43" s="22"/>
      <c r="E43" s="22"/>
      <c r="F43" s="22">
        <v>10</v>
      </c>
      <c r="G43" s="22"/>
      <c r="H43" s="22"/>
      <c r="I43" s="22"/>
      <c r="J43" s="22"/>
    </row>
    <row r="44" spans="1:10" x14ac:dyDescent="0.2">
      <c r="A44" s="5"/>
      <c r="B44" s="6"/>
      <c r="C44" s="7">
        <v>1803</v>
      </c>
      <c r="D44" s="22"/>
      <c r="E44" s="22"/>
      <c r="F44" s="22"/>
      <c r="G44" s="22"/>
      <c r="H44" s="22"/>
      <c r="I44" s="22"/>
      <c r="J44" s="22">
        <v>12</v>
      </c>
    </row>
    <row r="45" spans="1:10" x14ac:dyDescent="0.2">
      <c r="A45" s="5"/>
      <c r="B45" s="6"/>
      <c r="C45" s="7">
        <v>1858</v>
      </c>
      <c r="D45" s="22"/>
      <c r="E45" s="22"/>
      <c r="F45" s="22"/>
      <c r="G45" s="22"/>
      <c r="H45" s="22"/>
      <c r="I45" s="22"/>
      <c r="J45" s="22">
        <v>7</v>
      </c>
    </row>
    <row r="46" spans="1:10" ht="28.5" x14ac:dyDescent="0.2">
      <c r="A46" s="5"/>
      <c r="B46" s="7" t="s">
        <v>5</v>
      </c>
      <c r="C46" s="7">
        <v>1865</v>
      </c>
      <c r="D46" s="22"/>
      <c r="E46" s="22"/>
      <c r="F46" s="22">
        <v>4</v>
      </c>
      <c r="G46" s="22"/>
      <c r="H46" s="22"/>
      <c r="I46" s="22"/>
      <c r="J46" s="22">
        <v>7</v>
      </c>
    </row>
    <row r="47" spans="1:10" x14ac:dyDescent="0.2">
      <c r="A47" s="5"/>
      <c r="B47" s="7" t="s">
        <v>6</v>
      </c>
      <c r="C47" s="7">
        <v>1869</v>
      </c>
      <c r="D47" s="22"/>
      <c r="E47" s="22"/>
      <c r="F47" s="22">
        <v>3</v>
      </c>
      <c r="G47" s="22"/>
      <c r="H47" s="22"/>
      <c r="I47" s="22"/>
      <c r="J47" s="22"/>
    </row>
    <row r="48" spans="1:10" x14ac:dyDescent="0.2">
      <c r="A48" s="5"/>
      <c r="B48" s="7" t="s">
        <v>7</v>
      </c>
      <c r="C48" s="7">
        <v>1872</v>
      </c>
      <c r="D48" s="22"/>
      <c r="E48" s="22"/>
      <c r="F48" s="22">
        <v>13</v>
      </c>
      <c r="G48" s="22"/>
      <c r="H48" s="22"/>
      <c r="I48" s="22">
        <v>40</v>
      </c>
      <c r="J48" s="22">
        <v>4</v>
      </c>
    </row>
    <row r="49" spans="1:10" x14ac:dyDescent="0.2">
      <c r="A49" s="5"/>
      <c r="B49" s="7" t="s">
        <v>9</v>
      </c>
      <c r="C49" s="7">
        <v>1811</v>
      </c>
      <c r="D49" s="22"/>
      <c r="E49" s="22"/>
      <c r="F49" s="22">
        <v>1</v>
      </c>
      <c r="G49" s="22"/>
      <c r="H49" s="22"/>
      <c r="I49" s="22"/>
      <c r="J49" s="22"/>
    </row>
    <row r="50" spans="1:10" x14ac:dyDescent="0.2">
      <c r="A50" s="5"/>
      <c r="B50" s="7" t="s">
        <v>10</v>
      </c>
      <c r="C50" s="7">
        <v>1871</v>
      </c>
      <c r="D50" s="22"/>
      <c r="E50" s="22"/>
      <c r="F50" s="22">
        <v>3</v>
      </c>
      <c r="G50" s="22"/>
      <c r="H50" s="22"/>
      <c r="I50" s="22"/>
      <c r="J50" s="22"/>
    </row>
    <row r="51" spans="1:10" x14ac:dyDescent="0.2">
      <c r="A51" s="5"/>
      <c r="B51" s="6" t="s">
        <v>11</v>
      </c>
      <c r="C51" s="7">
        <v>1811</v>
      </c>
      <c r="D51" s="22"/>
      <c r="E51" s="22"/>
      <c r="F51" s="22">
        <v>3</v>
      </c>
      <c r="G51" s="22"/>
      <c r="H51" s="22"/>
      <c r="I51" s="22"/>
      <c r="J51" s="22"/>
    </row>
    <row r="52" spans="1:10" x14ac:dyDescent="0.2">
      <c r="A52" s="5"/>
      <c r="B52" s="6"/>
      <c r="C52" s="7">
        <v>1870</v>
      </c>
      <c r="D52" s="22"/>
      <c r="E52" s="22"/>
      <c r="F52" s="22">
        <v>8</v>
      </c>
      <c r="G52" s="22"/>
      <c r="H52" s="22"/>
      <c r="I52" s="22"/>
      <c r="J52" s="22"/>
    </row>
    <row r="53" spans="1:10" ht="28.5" x14ac:dyDescent="0.2">
      <c r="A53" s="5"/>
      <c r="B53" s="7" t="s">
        <v>13</v>
      </c>
      <c r="C53" s="7">
        <v>1824</v>
      </c>
      <c r="D53" s="22"/>
      <c r="E53" s="22"/>
      <c r="F53" s="22">
        <v>3</v>
      </c>
      <c r="G53" s="22"/>
      <c r="H53" s="22"/>
      <c r="I53" s="22">
        <v>1</v>
      </c>
      <c r="J53" s="22"/>
    </row>
    <row r="54" spans="1:10" x14ac:dyDescent="0.2">
      <c r="A54" s="5" t="s">
        <v>17</v>
      </c>
      <c r="B54" s="6" t="s">
        <v>3</v>
      </c>
      <c r="C54" s="7">
        <v>1727</v>
      </c>
      <c r="D54" s="22"/>
      <c r="E54" s="22"/>
      <c r="F54" s="22">
        <v>1</v>
      </c>
      <c r="G54" s="22"/>
      <c r="H54" s="22"/>
      <c r="I54" s="22">
        <v>1</v>
      </c>
      <c r="J54" s="22"/>
    </row>
    <row r="55" spans="1:10" x14ac:dyDescent="0.2">
      <c r="A55" s="5"/>
      <c r="B55" s="6"/>
      <c r="C55" s="7">
        <v>1802</v>
      </c>
      <c r="D55" s="22"/>
      <c r="E55" s="22"/>
      <c r="F55" s="22">
        <v>2</v>
      </c>
      <c r="G55" s="22"/>
      <c r="H55" s="22"/>
      <c r="I55" s="22">
        <v>3</v>
      </c>
      <c r="J55" s="22"/>
    </row>
    <row r="56" spans="1:10" x14ac:dyDescent="0.2">
      <c r="A56" s="5"/>
      <c r="B56" s="6"/>
      <c r="C56" s="7">
        <v>1806</v>
      </c>
      <c r="D56" s="22"/>
      <c r="E56" s="22"/>
      <c r="F56" s="22">
        <v>1</v>
      </c>
      <c r="G56" s="22"/>
      <c r="H56" s="22"/>
      <c r="I56" s="22">
        <v>1</v>
      </c>
      <c r="J56" s="22"/>
    </row>
    <row r="57" spans="1:10" x14ac:dyDescent="0.2">
      <c r="A57" s="5"/>
      <c r="B57" s="6"/>
      <c r="C57" s="7">
        <v>1810</v>
      </c>
      <c r="D57" s="22"/>
      <c r="E57" s="22"/>
      <c r="F57" s="22">
        <v>1</v>
      </c>
      <c r="G57" s="22"/>
      <c r="H57" s="22"/>
      <c r="I57" s="22">
        <v>2</v>
      </c>
      <c r="J57" s="22">
        <v>1</v>
      </c>
    </row>
    <row r="58" spans="1:10" ht="28.5" x14ac:dyDescent="0.2">
      <c r="A58" s="5"/>
      <c r="B58" s="7" t="s">
        <v>15</v>
      </c>
      <c r="C58" s="7">
        <v>1726</v>
      </c>
      <c r="D58" s="22"/>
      <c r="E58" s="22"/>
      <c r="F58" s="22"/>
      <c r="G58" s="22"/>
      <c r="H58" s="22"/>
      <c r="I58" s="22">
        <v>1</v>
      </c>
      <c r="J58" s="22"/>
    </row>
    <row r="59" spans="1:10" x14ac:dyDescent="0.2">
      <c r="A59" s="5"/>
      <c r="B59" s="6" t="s">
        <v>4</v>
      </c>
      <c r="C59" s="7">
        <v>1718</v>
      </c>
      <c r="D59" s="22"/>
      <c r="E59" s="22"/>
      <c r="F59" s="22">
        <v>21</v>
      </c>
      <c r="G59" s="22"/>
      <c r="H59" s="22"/>
      <c r="I59" s="22">
        <v>10</v>
      </c>
      <c r="J59" s="22"/>
    </row>
    <row r="60" spans="1:10" x14ac:dyDescent="0.2">
      <c r="A60" s="5"/>
      <c r="B60" s="6"/>
      <c r="C60" s="7">
        <v>1722</v>
      </c>
      <c r="D60" s="22"/>
      <c r="E60" s="22"/>
      <c r="F60" s="22">
        <v>14</v>
      </c>
      <c r="G60" s="22"/>
      <c r="H60" s="22"/>
      <c r="I60" s="22">
        <v>2</v>
      </c>
      <c r="J60" s="22"/>
    </row>
    <row r="61" spans="1:10" x14ac:dyDescent="0.2">
      <c r="A61" s="5"/>
      <c r="B61" s="6"/>
      <c r="C61" s="7">
        <v>1730</v>
      </c>
      <c r="D61" s="22"/>
      <c r="E61" s="22"/>
      <c r="F61" s="22">
        <v>3</v>
      </c>
      <c r="G61" s="22"/>
      <c r="H61" s="22"/>
      <c r="I61" s="22"/>
      <c r="J61" s="22"/>
    </row>
    <row r="62" spans="1:10" x14ac:dyDescent="0.2">
      <c r="A62" s="5"/>
      <c r="B62" s="6"/>
      <c r="C62" s="7">
        <v>1809</v>
      </c>
      <c r="D62" s="22"/>
      <c r="E62" s="22"/>
      <c r="F62" s="22"/>
      <c r="G62" s="22"/>
      <c r="H62" s="22">
        <v>4</v>
      </c>
      <c r="I62" s="22">
        <v>1</v>
      </c>
      <c r="J62" s="22"/>
    </row>
    <row r="63" spans="1:10" x14ac:dyDescent="0.2">
      <c r="A63" s="5"/>
      <c r="B63" s="7" t="s">
        <v>6</v>
      </c>
      <c r="C63" s="7">
        <v>1817</v>
      </c>
      <c r="D63" s="22"/>
      <c r="E63" s="22"/>
      <c r="F63" s="22">
        <v>2</v>
      </c>
      <c r="G63" s="22"/>
      <c r="H63" s="22"/>
      <c r="I63" s="22">
        <v>2</v>
      </c>
      <c r="J63" s="22"/>
    </row>
    <row r="64" spans="1:10" x14ac:dyDescent="0.2">
      <c r="A64" s="5"/>
      <c r="B64" s="6" t="s">
        <v>7</v>
      </c>
      <c r="C64" s="7">
        <v>1823</v>
      </c>
      <c r="D64" s="22"/>
      <c r="E64" s="22"/>
      <c r="F64" s="22"/>
      <c r="G64" s="22"/>
      <c r="H64" s="22"/>
      <c r="I64" s="22">
        <v>1</v>
      </c>
      <c r="J64" s="22"/>
    </row>
    <row r="65" spans="1:10" x14ac:dyDescent="0.2">
      <c r="A65" s="5"/>
      <c r="B65" s="6"/>
      <c r="C65" s="7">
        <v>1854</v>
      </c>
      <c r="D65" s="22"/>
      <c r="E65" s="22"/>
      <c r="F65" s="22">
        <v>11</v>
      </c>
      <c r="G65" s="22"/>
      <c r="H65" s="22"/>
      <c r="I65" s="22">
        <v>22</v>
      </c>
      <c r="J65" s="22"/>
    </row>
    <row r="66" spans="1:10" x14ac:dyDescent="0.2">
      <c r="A66" s="5"/>
      <c r="B66" s="7" t="s">
        <v>8</v>
      </c>
      <c r="C66" s="7">
        <v>1816</v>
      </c>
      <c r="D66" s="22"/>
      <c r="E66" s="22"/>
      <c r="F66" s="22"/>
      <c r="G66" s="22"/>
      <c r="H66" s="22"/>
      <c r="I66" s="22">
        <v>2</v>
      </c>
      <c r="J66" s="22">
        <v>1</v>
      </c>
    </row>
    <row r="67" spans="1:10" x14ac:dyDescent="0.2">
      <c r="A67" s="5"/>
      <c r="B67" s="7" t="s">
        <v>9</v>
      </c>
      <c r="C67" s="7">
        <v>1793</v>
      </c>
      <c r="D67" s="22"/>
      <c r="E67" s="22"/>
      <c r="F67" s="22">
        <v>1</v>
      </c>
      <c r="G67" s="22"/>
      <c r="H67" s="22"/>
      <c r="I67" s="22"/>
      <c r="J67" s="22"/>
    </row>
    <row r="68" spans="1:10" x14ac:dyDescent="0.2">
      <c r="A68" s="5"/>
      <c r="B68" s="7" t="s">
        <v>10</v>
      </c>
      <c r="C68" s="7">
        <v>1847</v>
      </c>
      <c r="D68" s="22"/>
      <c r="E68" s="22"/>
      <c r="F68" s="22"/>
      <c r="G68" s="22">
        <v>1</v>
      </c>
      <c r="H68" s="22"/>
      <c r="I68" s="22"/>
      <c r="J68" s="22"/>
    </row>
    <row r="69" spans="1:10" x14ac:dyDescent="0.2">
      <c r="A69" s="5"/>
      <c r="B69" s="6" t="s">
        <v>11</v>
      </c>
      <c r="C69" s="7">
        <v>1795</v>
      </c>
      <c r="D69" s="22"/>
      <c r="E69" s="22"/>
      <c r="F69" s="22">
        <v>4</v>
      </c>
      <c r="G69" s="22"/>
      <c r="H69" s="22"/>
      <c r="I69" s="22">
        <v>5</v>
      </c>
      <c r="J69" s="22"/>
    </row>
    <row r="70" spans="1:10" x14ac:dyDescent="0.2">
      <c r="A70" s="5"/>
      <c r="B70" s="6"/>
      <c r="C70" s="7">
        <v>1818</v>
      </c>
      <c r="D70" s="22"/>
      <c r="E70" s="22"/>
      <c r="F70" s="22">
        <v>6</v>
      </c>
      <c r="G70" s="22"/>
      <c r="H70" s="22"/>
      <c r="I70" s="22">
        <v>7</v>
      </c>
      <c r="J70" s="22"/>
    </row>
    <row r="71" spans="1:10" x14ac:dyDescent="0.2">
      <c r="A71" s="5"/>
      <c r="B71" s="6" t="s">
        <v>13</v>
      </c>
      <c r="C71" s="7">
        <v>1821</v>
      </c>
      <c r="D71" s="22"/>
      <c r="E71" s="22"/>
      <c r="F71" s="22">
        <v>2</v>
      </c>
      <c r="G71" s="22"/>
      <c r="H71" s="22"/>
      <c r="I71" s="22">
        <v>1</v>
      </c>
      <c r="J71" s="22"/>
    </row>
    <row r="72" spans="1:10" x14ac:dyDescent="0.2">
      <c r="A72" s="5"/>
      <c r="B72" s="6"/>
      <c r="C72" s="7">
        <v>1825</v>
      </c>
      <c r="D72" s="22"/>
      <c r="E72" s="22"/>
      <c r="F72" s="22">
        <v>3</v>
      </c>
      <c r="G72" s="22"/>
      <c r="H72" s="22"/>
      <c r="I72" s="22">
        <v>2</v>
      </c>
      <c r="J72" s="22"/>
    </row>
    <row r="73" spans="1:10" x14ac:dyDescent="0.2">
      <c r="A73" s="5" t="s">
        <v>18</v>
      </c>
      <c r="B73" s="6" t="s">
        <v>3</v>
      </c>
      <c r="C73" s="7">
        <v>1912</v>
      </c>
      <c r="D73" s="22"/>
      <c r="E73" s="22"/>
      <c r="F73" s="22"/>
      <c r="G73" s="22"/>
      <c r="H73" s="22"/>
      <c r="I73" s="22"/>
      <c r="J73" s="22">
        <v>2</v>
      </c>
    </row>
    <row r="74" spans="1:10" x14ac:dyDescent="0.2">
      <c r="A74" s="5"/>
      <c r="B74" s="6"/>
      <c r="C74" s="7">
        <v>1918</v>
      </c>
      <c r="D74" s="22"/>
      <c r="E74" s="22"/>
      <c r="F74" s="22"/>
      <c r="G74" s="22"/>
      <c r="H74" s="22"/>
      <c r="I74" s="22"/>
      <c r="J74" s="22">
        <v>1</v>
      </c>
    </row>
    <row r="75" spans="1:10" x14ac:dyDescent="0.2">
      <c r="A75" s="5"/>
      <c r="B75" s="6"/>
      <c r="C75" s="7">
        <v>1922</v>
      </c>
      <c r="D75" s="22"/>
      <c r="E75" s="22"/>
      <c r="F75" s="22"/>
      <c r="G75" s="22"/>
      <c r="H75" s="22"/>
      <c r="I75" s="22"/>
      <c r="J75" s="22">
        <v>1</v>
      </c>
    </row>
    <row r="76" spans="1:10" x14ac:dyDescent="0.2">
      <c r="A76" s="5"/>
      <c r="B76" s="6" t="s">
        <v>4</v>
      </c>
      <c r="C76" s="7">
        <v>2037</v>
      </c>
      <c r="D76" s="22"/>
      <c r="E76" s="22"/>
      <c r="F76" s="22"/>
      <c r="G76" s="22"/>
      <c r="H76" s="22"/>
      <c r="I76" s="22"/>
      <c r="J76" s="22">
        <v>3</v>
      </c>
    </row>
    <row r="77" spans="1:10" x14ac:dyDescent="0.2">
      <c r="A77" s="5"/>
      <c r="B77" s="6"/>
      <c r="C77" s="7">
        <v>2051</v>
      </c>
      <c r="D77" s="22"/>
      <c r="E77" s="22"/>
      <c r="F77" s="22">
        <v>2</v>
      </c>
      <c r="G77" s="22"/>
      <c r="H77" s="22"/>
      <c r="I77" s="22">
        <v>2</v>
      </c>
      <c r="J77" s="22">
        <v>1</v>
      </c>
    </row>
    <row r="78" spans="1:10" ht="28.5" x14ac:dyDescent="0.2">
      <c r="A78" s="5"/>
      <c r="B78" s="7" t="s">
        <v>5</v>
      </c>
      <c r="C78" s="7">
        <v>2055</v>
      </c>
      <c r="D78" s="22"/>
      <c r="E78" s="22"/>
      <c r="F78" s="22"/>
      <c r="G78" s="22"/>
      <c r="H78" s="22"/>
      <c r="I78" s="22"/>
      <c r="J78" s="22">
        <v>1</v>
      </c>
    </row>
    <row r="79" spans="1:10" x14ac:dyDescent="0.2">
      <c r="A79" s="5"/>
      <c r="B79" s="7" t="s">
        <v>6</v>
      </c>
      <c r="C79" s="7">
        <v>1924</v>
      </c>
      <c r="D79" s="22"/>
      <c r="E79" s="22"/>
      <c r="F79" s="22"/>
      <c r="G79" s="22"/>
      <c r="H79" s="22"/>
      <c r="I79" s="22"/>
      <c r="J79" s="22">
        <v>2</v>
      </c>
    </row>
    <row r="80" spans="1:10" x14ac:dyDescent="0.2">
      <c r="A80" s="5"/>
      <c r="B80" s="6" t="s">
        <v>7</v>
      </c>
      <c r="C80" s="7">
        <v>2055</v>
      </c>
      <c r="D80" s="22"/>
      <c r="E80" s="22"/>
      <c r="F80" s="22"/>
      <c r="G80" s="22"/>
      <c r="H80" s="22">
        <v>2</v>
      </c>
      <c r="I80" s="22"/>
      <c r="J80" s="22">
        <v>1</v>
      </c>
    </row>
    <row r="81" spans="1:10" x14ac:dyDescent="0.2">
      <c r="A81" s="5"/>
      <c r="B81" s="6"/>
      <c r="C81" s="7">
        <v>2069</v>
      </c>
      <c r="D81" s="22"/>
      <c r="E81" s="22"/>
      <c r="F81" s="22"/>
      <c r="G81" s="22"/>
      <c r="H81" s="22"/>
      <c r="I81" s="22"/>
      <c r="J81" s="22">
        <v>2</v>
      </c>
    </row>
    <row r="82" spans="1:10" x14ac:dyDescent="0.2">
      <c r="A82" s="5"/>
      <c r="B82" s="7" t="s">
        <v>8</v>
      </c>
      <c r="C82" s="7">
        <v>1923</v>
      </c>
      <c r="D82" s="22"/>
      <c r="E82" s="22"/>
      <c r="F82" s="22"/>
      <c r="G82" s="22"/>
      <c r="H82" s="22"/>
      <c r="I82" s="22"/>
      <c r="J82" s="22">
        <v>1</v>
      </c>
    </row>
    <row r="83" spans="1:10" x14ac:dyDescent="0.2">
      <c r="A83" s="5"/>
      <c r="B83" s="7" t="s">
        <v>9</v>
      </c>
      <c r="C83" s="7">
        <v>1914</v>
      </c>
      <c r="D83" s="22"/>
      <c r="E83" s="22"/>
      <c r="F83" s="22"/>
      <c r="G83" s="22"/>
      <c r="H83" s="22"/>
      <c r="I83" s="22"/>
      <c r="J83" s="22">
        <v>1</v>
      </c>
    </row>
    <row r="84" spans="1:10" x14ac:dyDescent="0.2">
      <c r="A84" s="5"/>
      <c r="B84" s="7" t="s">
        <v>10</v>
      </c>
      <c r="C84" s="7">
        <v>2055</v>
      </c>
      <c r="D84" s="22"/>
      <c r="E84" s="22"/>
      <c r="F84" s="22"/>
      <c r="G84" s="22"/>
      <c r="H84" s="22"/>
      <c r="I84" s="22"/>
      <c r="J84" s="22">
        <v>1</v>
      </c>
    </row>
    <row r="85" spans="1:10" x14ac:dyDescent="0.2">
      <c r="A85" s="5"/>
      <c r="B85" s="6" t="s">
        <v>11</v>
      </c>
      <c r="C85" s="7">
        <v>1915</v>
      </c>
      <c r="D85" s="22"/>
      <c r="E85" s="22"/>
      <c r="F85" s="22"/>
      <c r="G85" s="22"/>
      <c r="H85" s="22"/>
      <c r="I85" s="22"/>
      <c r="J85" s="22">
        <v>1</v>
      </c>
    </row>
    <row r="86" spans="1:10" x14ac:dyDescent="0.2">
      <c r="A86" s="5"/>
      <c r="B86" s="6"/>
      <c r="C86" s="7">
        <v>1925</v>
      </c>
      <c r="D86" s="22"/>
      <c r="E86" s="22"/>
      <c r="F86" s="22"/>
      <c r="G86" s="22"/>
      <c r="H86" s="22"/>
      <c r="I86" s="22">
        <v>2</v>
      </c>
      <c r="J86" s="22">
        <v>2</v>
      </c>
    </row>
    <row r="87" spans="1:10" x14ac:dyDescent="0.2">
      <c r="A87" s="5"/>
      <c r="B87" s="6" t="s">
        <v>13</v>
      </c>
      <c r="C87" s="7">
        <v>2058</v>
      </c>
      <c r="D87" s="22"/>
      <c r="E87" s="22"/>
      <c r="F87" s="22"/>
      <c r="G87" s="22"/>
      <c r="H87" s="22"/>
      <c r="I87" s="22">
        <v>1</v>
      </c>
      <c r="J87" s="22"/>
    </row>
    <row r="88" spans="1:10" x14ac:dyDescent="0.2">
      <c r="A88" s="5"/>
      <c r="B88" s="6"/>
      <c r="C88" s="7">
        <v>2063</v>
      </c>
      <c r="D88" s="22"/>
      <c r="E88" s="22"/>
      <c r="F88" s="22"/>
      <c r="G88" s="22"/>
      <c r="H88" s="22"/>
      <c r="I88" s="22"/>
      <c r="J88" s="22">
        <v>1</v>
      </c>
    </row>
    <row r="89" spans="1:10" x14ac:dyDescent="0.2">
      <c r="A89" s="5" t="s">
        <v>19</v>
      </c>
      <c r="B89" s="6" t="s">
        <v>3</v>
      </c>
      <c r="C89" s="7">
        <v>1729</v>
      </c>
      <c r="D89" s="22"/>
      <c r="E89" s="22"/>
      <c r="F89" s="22">
        <v>2</v>
      </c>
      <c r="G89" s="22"/>
      <c r="H89" s="22">
        <v>3</v>
      </c>
      <c r="I89" s="22">
        <v>3</v>
      </c>
      <c r="J89" s="22"/>
    </row>
    <row r="90" spans="1:10" x14ac:dyDescent="0.2">
      <c r="A90" s="5"/>
      <c r="B90" s="6"/>
      <c r="C90" s="7">
        <v>1742</v>
      </c>
      <c r="D90" s="22"/>
      <c r="E90" s="22"/>
      <c r="F90" s="22">
        <v>4</v>
      </c>
      <c r="G90" s="22"/>
      <c r="H90" s="22"/>
      <c r="I90" s="22">
        <v>1</v>
      </c>
      <c r="J90" s="22"/>
    </row>
    <row r="91" spans="1:10" x14ac:dyDescent="0.2">
      <c r="A91" s="5"/>
      <c r="B91" s="6" t="s">
        <v>4</v>
      </c>
      <c r="C91" s="7">
        <v>1751</v>
      </c>
      <c r="D91" s="22"/>
      <c r="E91" s="22"/>
      <c r="F91" s="22">
        <v>5</v>
      </c>
      <c r="G91" s="22"/>
      <c r="H91" s="22"/>
      <c r="I91" s="22"/>
      <c r="J91" s="22"/>
    </row>
    <row r="92" spans="1:10" x14ac:dyDescent="0.2">
      <c r="A92" s="5"/>
      <c r="B92" s="6"/>
      <c r="C92" s="7">
        <v>1807</v>
      </c>
      <c r="D92" s="22"/>
      <c r="E92" s="22"/>
      <c r="F92" s="22">
        <v>8</v>
      </c>
      <c r="G92" s="22"/>
      <c r="H92" s="22"/>
      <c r="I92" s="22"/>
      <c r="J92" s="22"/>
    </row>
    <row r="93" spans="1:10" x14ac:dyDescent="0.2">
      <c r="A93" s="5"/>
      <c r="B93" s="6" t="s">
        <v>5</v>
      </c>
      <c r="C93" s="7">
        <v>1820</v>
      </c>
      <c r="D93" s="22"/>
      <c r="E93" s="22"/>
      <c r="F93" s="22">
        <v>3</v>
      </c>
      <c r="G93" s="22"/>
      <c r="H93" s="22"/>
      <c r="I93" s="22"/>
      <c r="J93" s="22"/>
    </row>
    <row r="94" spans="1:10" x14ac:dyDescent="0.2">
      <c r="A94" s="5"/>
      <c r="B94" s="6"/>
      <c r="C94" s="7">
        <v>1840</v>
      </c>
      <c r="D94" s="22"/>
      <c r="E94" s="22"/>
      <c r="F94" s="22">
        <v>1</v>
      </c>
      <c r="G94" s="22"/>
      <c r="H94" s="22"/>
      <c r="I94" s="22"/>
      <c r="J94" s="22"/>
    </row>
    <row r="95" spans="1:10" x14ac:dyDescent="0.2">
      <c r="A95" s="5"/>
      <c r="B95" s="7" t="s">
        <v>6</v>
      </c>
      <c r="C95" s="7">
        <v>1748</v>
      </c>
      <c r="D95" s="22"/>
      <c r="E95" s="22"/>
      <c r="F95" s="22">
        <v>4</v>
      </c>
      <c r="G95" s="22"/>
      <c r="H95" s="22"/>
      <c r="I95" s="22">
        <v>1</v>
      </c>
      <c r="J95" s="22"/>
    </row>
    <row r="96" spans="1:10" x14ac:dyDescent="0.2">
      <c r="A96" s="5"/>
      <c r="B96" s="6" t="s">
        <v>7</v>
      </c>
      <c r="C96" s="7">
        <v>1814</v>
      </c>
      <c r="D96" s="22"/>
      <c r="E96" s="22"/>
      <c r="F96" s="22">
        <v>1</v>
      </c>
      <c r="G96" s="22"/>
      <c r="H96" s="22"/>
      <c r="I96" s="22"/>
      <c r="J96" s="22"/>
    </row>
    <row r="97" spans="1:10" x14ac:dyDescent="0.2">
      <c r="A97" s="5"/>
      <c r="B97" s="6"/>
      <c r="C97" s="7">
        <v>1840</v>
      </c>
      <c r="D97" s="22"/>
      <c r="E97" s="22"/>
      <c r="F97" s="22">
        <v>1</v>
      </c>
      <c r="G97" s="22"/>
      <c r="H97" s="22"/>
      <c r="I97" s="22"/>
      <c r="J97" s="22"/>
    </row>
    <row r="98" spans="1:10" x14ac:dyDescent="0.2">
      <c r="A98" s="5"/>
      <c r="B98" s="7" t="s">
        <v>8</v>
      </c>
      <c r="C98" s="7">
        <v>1744</v>
      </c>
      <c r="D98" s="22"/>
      <c r="E98" s="22"/>
      <c r="F98" s="22">
        <v>2</v>
      </c>
      <c r="G98" s="22"/>
      <c r="H98" s="22"/>
      <c r="I98" s="22"/>
      <c r="J98" s="22"/>
    </row>
    <row r="99" spans="1:10" x14ac:dyDescent="0.2">
      <c r="A99" s="5"/>
      <c r="B99" s="7" t="s">
        <v>10</v>
      </c>
      <c r="C99" s="7">
        <v>1840</v>
      </c>
      <c r="D99" s="22"/>
      <c r="E99" s="22"/>
      <c r="F99" s="22">
        <v>1</v>
      </c>
      <c r="G99" s="22"/>
      <c r="H99" s="22"/>
      <c r="I99" s="22"/>
      <c r="J99" s="22"/>
    </row>
    <row r="100" spans="1:10" x14ac:dyDescent="0.2">
      <c r="A100" s="5"/>
      <c r="B100" s="6" t="s">
        <v>11</v>
      </c>
      <c r="C100" s="7">
        <v>1749</v>
      </c>
      <c r="D100" s="22"/>
      <c r="E100" s="22"/>
      <c r="F100" s="22">
        <v>5</v>
      </c>
      <c r="G100" s="22"/>
      <c r="H100" s="22"/>
      <c r="I100" s="22"/>
      <c r="J100" s="22"/>
    </row>
    <row r="101" spans="1:10" x14ac:dyDescent="0.2">
      <c r="A101" s="5"/>
      <c r="B101" s="6"/>
      <c r="C101" s="7">
        <v>1750</v>
      </c>
      <c r="D101" s="22"/>
      <c r="E101" s="22"/>
      <c r="F101" s="22"/>
      <c r="G101" s="22"/>
      <c r="H101" s="22"/>
      <c r="I101" s="22"/>
      <c r="J101" s="22">
        <v>1</v>
      </c>
    </row>
    <row r="102" spans="1:10" ht="28.5" x14ac:dyDescent="0.2">
      <c r="A102" s="5"/>
      <c r="B102" s="7" t="s">
        <v>13</v>
      </c>
      <c r="C102" s="7">
        <v>1836</v>
      </c>
      <c r="D102" s="22"/>
      <c r="E102" s="22"/>
      <c r="F102" s="22">
        <v>3</v>
      </c>
      <c r="G102" s="22"/>
      <c r="H102" s="22"/>
      <c r="I102" s="22"/>
      <c r="J102" s="22"/>
    </row>
    <row r="103" spans="1:10" x14ac:dyDescent="0.2">
      <c r="A103" s="5" t="s">
        <v>20</v>
      </c>
      <c r="B103" s="6" t="s">
        <v>3</v>
      </c>
      <c r="C103" s="7">
        <v>2059</v>
      </c>
      <c r="D103" s="22"/>
      <c r="E103" s="22"/>
      <c r="F103" s="22">
        <v>2</v>
      </c>
      <c r="G103" s="22"/>
      <c r="H103" s="22"/>
      <c r="I103" s="22">
        <v>2</v>
      </c>
      <c r="J103" s="22"/>
    </row>
    <row r="104" spans="1:10" x14ac:dyDescent="0.2">
      <c r="A104" s="5"/>
      <c r="B104" s="6"/>
      <c r="C104" s="7">
        <v>2124</v>
      </c>
      <c r="D104" s="22"/>
      <c r="E104" s="22"/>
      <c r="F104" s="22">
        <v>4</v>
      </c>
      <c r="G104" s="22"/>
      <c r="H104" s="22"/>
      <c r="I104" s="22">
        <v>6</v>
      </c>
      <c r="J104" s="22"/>
    </row>
    <row r="105" spans="1:10" x14ac:dyDescent="0.2">
      <c r="A105" s="5"/>
      <c r="B105" s="6" t="s">
        <v>4</v>
      </c>
      <c r="C105" s="7">
        <v>2046</v>
      </c>
      <c r="D105" s="22"/>
      <c r="E105" s="22">
        <v>3</v>
      </c>
      <c r="F105" s="22">
        <v>5</v>
      </c>
      <c r="G105" s="22"/>
      <c r="H105" s="22"/>
      <c r="I105" s="22"/>
      <c r="J105" s="22"/>
    </row>
    <row r="106" spans="1:10" x14ac:dyDescent="0.2">
      <c r="A106" s="5"/>
      <c r="B106" s="6"/>
      <c r="C106" s="7">
        <v>2054</v>
      </c>
      <c r="D106" s="22"/>
      <c r="E106" s="22"/>
      <c r="F106" s="22">
        <v>8</v>
      </c>
      <c r="G106" s="22"/>
      <c r="H106" s="22"/>
      <c r="I106" s="22"/>
      <c r="J106" s="22"/>
    </row>
    <row r="107" spans="1:10" x14ac:dyDescent="0.2">
      <c r="A107" s="5"/>
      <c r="B107" s="6"/>
      <c r="C107" s="7">
        <v>2179</v>
      </c>
      <c r="D107" s="22"/>
      <c r="E107" s="22"/>
      <c r="F107" s="22">
        <v>5</v>
      </c>
      <c r="G107" s="22"/>
      <c r="H107" s="22"/>
      <c r="I107" s="22"/>
      <c r="J107" s="22"/>
    </row>
    <row r="108" spans="1:10" x14ac:dyDescent="0.2">
      <c r="A108" s="5"/>
      <c r="B108" s="6" t="s">
        <v>5</v>
      </c>
      <c r="C108" s="7">
        <v>2061</v>
      </c>
      <c r="D108" s="22"/>
      <c r="E108" s="22"/>
      <c r="F108" s="22">
        <v>7</v>
      </c>
      <c r="G108" s="22"/>
      <c r="H108" s="22"/>
      <c r="I108" s="22"/>
      <c r="J108" s="22"/>
    </row>
    <row r="109" spans="1:10" x14ac:dyDescent="0.2">
      <c r="A109" s="5"/>
      <c r="B109" s="6"/>
      <c r="C109" s="7">
        <v>2115</v>
      </c>
      <c r="D109" s="22"/>
      <c r="E109" s="22"/>
      <c r="F109" s="22">
        <v>1</v>
      </c>
      <c r="G109" s="22"/>
      <c r="H109" s="22"/>
      <c r="I109" s="22"/>
      <c r="J109" s="22"/>
    </row>
    <row r="110" spans="1:10" x14ac:dyDescent="0.2">
      <c r="A110" s="5"/>
      <c r="B110" s="7" t="s">
        <v>6</v>
      </c>
      <c r="C110" s="7">
        <v>2106</v>
      </c>
      <c r="D110" s="22"/>
      <c r="E110" s="22"/>
      <c r="F110" s="22">
        <v>5</v>
      </c>
      <c r="G110" s="22"/>
      <c r="H110" s="22"/>
      <c r="I110" s="22">
        <v>5</v>
      </c>
      <c r="J110" s="22"/>
    </row>
    <row r="111" spans="1:10" x14ac:dyDescent="0.2">
      <c r="A111" s="5"/>
      <c r="B111" s="6" t="s">
        <v>7</v>
      </c>
      <c r="C111" s="7">
        <v>2115</v>
      </c>
      <c r="D111" s="22"/>
      <c r="E111" s="22"/>
      <c r="F111" s="22">
        <v>1</v>
      </c>
      <c r="G111" s="22"/>
      <c r="H111" s="22"/>
      <c r="I111" s="22"/>
      <c r="J111" s="22"/>
    </row>
    <row r="112" spans="1:10" x14ac:dyDescent="0.2">
      <c r="A112" s="5"/>
      <c r="B112" s="6"/>
      <c r="C112" s="7">
        <v>2173</v>
      </c>
      <c r="D112" s="22"/>
      <c r="E112" s="22"/>
      <c r="F112" s="22">
        <v>15</v>
      </c>
      <c r="G112" s="22"/>
      <c r="H112" s="22"/>
      <c r="I112" s="22"/>
      <c r="J112" s="22"/>
    </row>
    <row r="113" spans="1:10" x14ac:dyDescent="0.2">
      <c r="A113" s="5"/>
      <c r="B113" s="7" t="s">
        <v>8</v>
      </c>
      <c r="C113" s="7">
        <v>2119</v>
      </c>
      <c r="D113" s="22"/>
      <c r="E113" s="22"/>
      <c r="F113" s="22">
        <v>3</v>
      </c>
      <c r="G113" s="22"/>
      <c r="H113" s="22"/>
      <c r="I113" s="22">
        <v>2</v>
      </c>
      <c r="J113" s="22"/>
    </row>
    <row r="114" spans="1:10" x14ac:dyDescent="0.2">
      <c r="A114" s="5"/>
      <c r="B114" s="6" t="s">
        <v>10</v>
      </c>
      <c r="C114" s="7">
        <v>2115</v>
      </c>
      <c r="D114" s="22"/>
      <c r="E114" s="22"/>
      <c r="F114" s="22">
        <v>1</v>
      </c>
      <c r="G114" s="22"/>
      <c r="H114" s="22"/>
      <c r="I114" s="22"/>
      <c r="J114" s="22"/>
    </row>
    <row r="115" spans="1:10" x14ac:dyDescent="0.2">
      <c r="A115" s="5"/>
      <c r="B115" s="6"/>
      <c r="C115" s="7">
        <v>2118</v>
      </c>
      <c r="D115" s="22"/>
      <c r="E115" s="22"/>
      <c r="F115" s="22">
        <v>1</v>
      </c>
      <c r="G115" s="22"/>
      <c r="H115" s="22"/>
      <c r="I115" s="22"/>
      <c r="J115" s="22"/>
    </row>
    <row r="116" spans="1:10" x14ac:dyDescent="0.2">
      <c r="A116" s="5"/>
      <c r="B116" s="6" t="s">
        <v>11</v>
      </c>
      <c r="C116" s="7">
        <v>2079</v>
      </c>
      <c r="D116" s="22"/>
      <c r="E116" s="22"/>
      <c r="F116" s="22">
        <v>4</v>
      </c>
      <c r="G116" s="22"/>
      <c r="H116" s="22"/>
      <c r="I116" s="22">
        <v>2</v>
      </c>
      <c r="J116" s="22"/>
    </row>
    <row r="117" spans="1:10" x14ac:dyDescent="0.2">
      <c r="A117" s="5"/>
      <c r="B117" s="6"/>
      <c r="C117" s="7">
        <v>2111</v>
      </c>
      <c r="D117" s="22"/>
      <c r="E117" s="22"/>
      <c r="F117" s="22">
        <v>9</v>
      </c>
      <c r="G117" s="22"/>
      <c r="H117" s="22"/>
      <c r="I117" s="22">
        <v>7</v>
      </c>
      <c r="J117" s="22"/>
    </row>
    <row r="118" spans="1:10" x14ac:dyDescent="0.2">
      <c r="A118" s="5"/>
      <c r="B118" s="6" t="s">
        <v>13</v>
      </c>
      <c r="C118" s="7">
        <v>2150</v>
      </c>
      <c r="D118" s="22"/>
      <c r="E118" s="22"/>
      <c r="F118" s="22">
        <v>2</v>
      </c>
      <c r="G118" s="22"/>
      <c r="H118" s="22"/>
      <c r="I118" s="22">
        <v>2</v>
      </c>
      <c r="J118" s="22"/>
    </row>
    <row r="119" spans="1:10" x14ac:dyDescent="0.2">
      <c r="A119" s="5"/>
      <c r="B119" s="6"/>
      <c r="C119" s="7">
        <v>2181</v>
      </c>
      <c r="D119" s="22"/>
      <c r="E119" s="22"/>
      <c r="F119" s="22">
        <v>7</v>
      </c>
      <c r="G119" s="22"/>
      <c r="H119" s="22"/>
      <c r="I119" s="22">
        <v>1</v>
      </c>
      <c r="J119" s="22"/>
    </row>
    <row r="120" spans="1:10" x14ac:dyDescent="0.2">
      <c r="A120" s="5" t="s">
        <v>21</v>
      </c>
      <c r="B120" s="6" t="s">
        <v>3</v>
      </c>
      <c r="C120" s="7">
        <v>1759</v>
      </c>
      <c r="D120" s="22"/>
      <c r="E120" s="22"/>
      <c r="F120" s="22">
        <v>3</v>
      </c>
      <c r="G120" s="22"/>
      <c r="H120" s="22"/>
      <c r="I120" s="22"/>
      <c r="J120" s="22"/>
    </row>
    <row r="121" spans="1:10" x14ac:dyDescent="0.2">
      <c r="A121" s="5"/>
      <c r="B121" s="6"/>
      <c r="C121" s="7">
        <v>1766</v>
      </c>
      <c r="D121" s="22"/>
      <c r="E121" s="22"/>
      <c r="F121" s="22">
        <v>9</v>
      </c>
      <c r="G121" s="22"/>
      <c r="H121" s="22"/>
      <c r="I121" s="22"/>
      <c r="J121" s="22"/>
    </row>
    <row r="122" spans="1:10" x14ac:dyDescent="0.2">
      <c r="A122" s="5"/>
      <c r="B122" s="6"/>
      <c r="C122" s="7">
        <v>1768</v>
      </c>
      <c r="D122" s="22"/>
      <c r="E122" s="22"/>
      <c r="F122" s="22">
        <v>1</v>
      </c>
      <c r="G122" s="22"/>
      <c r="H122" s="22"/>
      <c r="I122" s="22"/>
      <c r="J122" s="22"/>
    </row>
    <row r="123" spans="1:10" x14ac:dyDescent="0.2">
      <c r="A123" s="5"/>
      <c r="B123" s="6"/>
      <c r="C123" s="7">
        <v>1771</v>
      </c>
      <c r="D123" s="22"/>
      <c r="E123" s="22"/>
      <c r="F123" s="22"/>
      <c r="G123" s="22"/>
      <c r="H123" s="22"/>
      <c r="I123" s="22"/>
      <c r="J123" s="22">
        <v>1</v>
      </c>
    </row>
    <row r="124" spans="1:10" x14ac:dyDescent="0.2">
      <c r="A124" s="5"/>
      <c r="B124" s="6" t="s">
        <v>4</v>
      </c>
      <c r="C124" s="7">
        <v>1757</v>
      </c>
      <c r="D124" s="22"/>
      <c r="E124" s="22"/>
      <c r="F124" s="22">
        <v>4</v>
      </c>
      <c r="G124" s="22"/>
      <c r="H124" s="22"/>
      <c r="I124" s="22"/>
      <c r="J124" s="22"/>
    </row>
    <row r="125" spans="1:10" x14ac:dyDescent="0.2">
      <c r="A125" s="5"/>
      <c r="B125" s="6"/>
      <c r="C125" s="7">
        <v>1758</v>
      </c>
      <c r="D125" s="22"/>
      <c r="E125" s="22"/>
      <c r="F125" s="22">
        <v>7</v>
      </c>
      <c r="G125" s="22"/>
      <c r="H125" s="22"/>
      <c r="I125" s="22"/>
      <c r="J125" s="22"/>
    </row>
    <row r="126" spans="1:10" x14ac:dyDescent="0.2">
      <c r="A126" s="5"/>
      <c r="B126" s="6"/>
      <c r="C126" s="7">
        <v>1760</v>
      </c>
      <c r="D126" s="22"/>
      <c r="E126" s="22"/>
      <c r="F126" s="22">
        <v>7</v>
      </c>
      <c r="G126" s="22"/>
      <c r="H126" s="22"/>
      <c r="I126" s="22"/>
      <c r="J126" s="22"/>
    </row>
    <row r="127" spans="1:10" ht="28.5" x14ac:dyDescent="0.2">
      <c r="A127" s="5"/>
      <c r="B127" s="7" t="s">
        <v>5</v>
      </c>
      <c r="C127" s="7">
        <v>1761</v>
      </c>
      <c r="D127" s="22"/>
      <c r="E127" s="22"/>
      <c r="F127" s="22">
        <v>16</v>
      </c>
      <c r="G127" s="22"/>
      <c r="H127" s="22"/>
      <c r="I127" s="22"/>
      <c r="J127" s="22">
        <v>6</v>
      </c>
    </row>
    <row r="128" spans="1:10" x14ac:dyDescent="0.2">
      <c r="A128" s="5"/>
      <c r="B128" s="7" t="s">
        <v>6</v>
      </c>
      <c r="C128" s="7">
        <v>1773</v>
      </c>
      <c r="D128" s="22"/>
      <c r="E128" s="22"/>
      <c r="F128" s="22">
        <v>2</v>
      </c>
      <c r="G128" s="22"/>
      <c r="H128" s="22"/>
      <c r="I128" s="22"/>
      <c r="J128" s="22"/>
    </row>
    <row r="129" spans="1:10" x14ac:dyDescent="0.2">
      <c r="A129" s="5"/>
      <c r="B129" s="7" t="s">
        <v>7</v>
      </c>
      <c r="C129" s="7">
        <v>1782</v>
      </c>
      <c r="D129" s="22"/>
      <c r="E129" s="22"/>
      <c r="F129" s="22">
        <v>7</v>
      </c>
      <c r="G129" s="22"/>
      <c r="H129" s="22"/>
      <c r="I129" s="22">
        <v>2</v>
      </c>
      <c r="J129" s="22">
        <v>2</v>
      </c>
    </row>
    <row r="130" spans="1:10" x14ac:dyDescent="0.2">
      <c r="A130" s="5"/>
      <c r="B130" s="7" t="s">
        <v>8</v>
      </c>
      <c r="C130" s="7">
        <v>1772</v>
      </c>
      <c r="D130" s="22"/>
      <c r="E130" s="22"/>
      <c r="F130" s="22">
        <v>2</v>
      </c>
      <c r="G130" s="22"/>
      <c r="H130" s="22"/>
      <c r="I130" s="22"/>
      <c r="J130" s="22"/>
    </row>
    <row r="131" spans="1:10" x14ac:dyDescent="0.2">
      <c r="A131" s="5"/>
      <c r="B131" s="7" t="s">
        <v>9</v>
      </c>
      <c r="C131" s="7">
        <v>1762</v>
      </c>
      <c r="D131" s="22"/>
      <c r="E131" s="22"/>
      <c r="F131" s="22"/>
      <c r="G131" s="22"/>
      <c r="H131" s="22"/>
      <c r="I131" s="22">
        <v>2</v>
      </c>
      <c r="J131" s="22"/>
    </row>
    <row r="132" spans="1:10" x14ac:dyDescent="0.2">
      <c r="A132" s="5"/>
      <c r="B132" s="6" t="s">
        <v>11</v>
      </c>
      <c r="C132" s="7">
        <v>1763</v>
      </c>
      <c r="D132" s="22"/>
      <c r="E132" s="22"/>
      <c r="F132" s="22">
        <v>3</v>
      </c>
      <c r="G132" s="22"/>
      <c r="H132" s="22"/>
      <c r="I132" s="22">
        <v>2</v>
      </c>
      <c r="J132" s="22"/>
    </row>
    <row r="133" spans="1:10" x14ac:dyDescent="0.2">
      <c r="A133" s="5"/>
      <c r="B133" s="6"/>
      <c r="C133" s="7">
        <v>1774</v>
      </c>
      <c r="D133" s="22"/>
      <c r="E133" s="22"/>
      <c r="F133" s="22">
        <v>2</v>
      </c>
      <c r="G133" s="22"/>
      <c r="H133" s="22"/>
      <c r="I133" s="22"/>
      <c r="J133" s="22"/>
    </row>
    <row r="134" spans="1:10" ht="28.5" x14ac:dyDescent="0.2">
      <c r="A134" s="5"/>
      <c r="B134" s="7" t="s">
        <v>13</v>
      </c>
      <c r="C134" s="7">
        <v>1775</v>
      </c>
      <c r="D134" s="22"/>
      <c r="E134" s="22"/>
      <c r="F134" s="22">
        <v>1</v>
      </c>
      <c r="G134" s="22"/>
      <c r="H134" s="22"/>
      <c r="I134" s="22"/>
      <c r="J134" s="22">
        <v>1</v>
      </c>
    </row>
    <row r="135" spans="1:10" x14ac:dyDescent="0.2">
      <c r="A135" s="5" t="s">
        <v>22</v>
      </c>
      <c r="B135" s="6" t="s">
        <v>4</v>
      </c>
      <c r="C135" s="7">
        <v>1594</v>
      </c>
      <c r="D135" s="22"/>
      <c r="E135" s="22"/>
      <c r="F135" s="22"/>
      <c r="G135" s="22"/>
      <c r="H135" s="22"/>
      <c r="I135" s="22"/>
      <c r="J135" s="22">
        <v>1</v>
      </c>
    </row>
    <row r="136" spans="1:10" x14ac:dyDescent="0.2">
      <c r="A136" s="5"/>
      <c r="B136" s="6"/>
      <c r="C136" s="7">
        <v>1595</v>
      </c>
      <c r="D136" s="22"/>
      <c r="E136" s="22"/>
      <c r="F136" s="22"/>
      <c r="G136" s="22"/>
      <c r="H136" s="22"/>
      <c r="I136" s="22"/>
      <c r="J136" s="22">
        <v>4</v>
      </c>
    </row>
    <row r="137" spans="1:10" x14ac:dyDescent="0.2">
      <c r="A137" s="5"/>
      <c r="B137" s="6"/>
      <c r="C137" s="7">
        <v>1597</v>
      </c>
      <c r="D137" s="22"/>
      <c r="E137" s="22"/>
      <c r="F137" s="22"/>
      <c r="G137" s="22"/>
      <c r="H137" s="22"/>
      <c r="I137" s="22">
        <v>1</v>
      </c>
      <c r="J137" s="22"/>
    </row>
    <row r="138" spans="1:10" x14ac:dyDescent="0.2">
      <c r="A138" s="5"/>
      <c r="B138" s="6"/>
      <c r="C138" s="7">
        <v>1612</v>
      </c>
      <c r="D138" s="22"/>
      <c r="E138" s="22"/>
      <c r="F138" s="22"/>
      <c r="G138" s="22"/>
      <c r="H138" s="22"/>
      <c r="I138" s="22"/>
      <c r="J138" s="22">
        <v>3</v>
      </c>
    </row>
    <row r="139" spans="1:10" x14ac:dyDescent="0.2">
      <c r="A139" s="5"/>
      <c r="B139" s="7" t="s">
        <v>6</v>
      </c>
      <c r="C139" s="7">
        <v>1615</v>
      </c>
      <c r="D139" s="22"/>
      <c r="E139" s="22"/>
      <c r="F139" s="22"/>
      <c r="G139" s="22"/>
      <c r="H139" s="22"/>
      <c r="I139" s="22">
        <v>1</v>
      </c>
      <c r="J139" s="22"/>
    </row>
    <row r="140" spans="1:10" x14ac:dyDescent="0.2">
      <c r="A140" s="5"/>
      <c r="B140" s="7" t="s">
        <v>7</v>
      </c>
      <c r="C140" s="7">
        <v>1622</v>
      </c>
      <c r="D140" s="22"/>
      <c r="E140" s="22"/>
      <c r="F140" s="22"/>
      <c r="G140" s="22"/>
      <c r="H140" s="22"/>
      <c r="I140" s="22">
        <v>1</v>
      </c>
      <c r="J140" s="22"/>
    </row>
    <row r="141" spans="1:10" x14ac:dyDescent="0.2">
      <c r="A141" s="5"/>
      <c r="B141" s="7" t="s">
        <v>8</v>
      </c>
      <c r="C141" s="7">
        <v>1614</v>
      </c>
      <c r="D141" s="22"/>
      <c r="E141" s="22"/>
      <c r="F141" s="22"/>
      <c r="G141" s="22"/>
      <c r="H141" s="22"/>
      <c r="I141" s="22"/>
      <c r="J141" s="22">
        <v>1</v>
      </c>
    </row>
    <row r="142" spans="1:10" x14ac:dyDescent="0.2">
      <c r="A142" s="5"/>
      <c r="B142" s="6" t="s">
        <v>11</v>
      </c>
      <c r="C142" s="7">
        <v>1600</v>
      </c>
      <c r="D142" s="22"/>
      <c r="E142" s="22"/>
      <c r="F142" s="22"/>
      <c r="G142" s="22"/>
      <c r="H142" s="22"/>
      <c r="I142" s="22"/>
      <c r="J142" s="22">
        <v>1</v>
      </c>
    </row>
    <row r="143" spans="1:10" x14ac:dyDescent="0.2">
      <c r="A143" s="5"/>
      <c r="B143" s="6"/>
      <c r="C143" s="7">
        <v>1616</v>
      </c>
      <c r="D143" s="22"/>
      <c r="E143" s="22"/>
      <c r="F143" s="22"/>
      <c r="G143" s="22"/>
      <c r="H143" s="22"/>
      <c r="I143" s="22"/>
      <c r="J143" s="22">
        <v>2</v>
      </c>
    </row>
    <row r="144" spans="1:10" ht="28.5" x14ac:dyDescent="0.2">
      <c r="A144" s="5"/>
      <c r="B144" s="7" t="s">
        <v>13</v>
      </c>
      <c r="C144" s="7">
        <v>1617</v>
      </c>
      <c r="D144" s="22"/>
      <c r="E144" s="22"/>
      <c r="F144" s="22"/>
      <c r="G144" s="22"/>
      <c r="H144" s="22"/>
      <c r="I144" s="22">
        <v>1</v>
      </c>
      <c r="J144" s="22"/>
    </row>
    <row r="145" spans="1:10" x14ac:dyDescent="0.2">
      <c r="A145" s="5" t="s">
        <v>24</v>
      </c>
      <c r="B145" s="6" t="s">
        <v>3</v>
      </c>
      <c r="C145" s="7">
        <v>1971</v>
      </c>
      <c r="D145" s="22"/>
      <c r="E145" s="22"/>
      <c r="F145" s="22">
        <v>1</v>
      </c>
      <c r="G145" s="22"/>
      <c r="H145" s="22"/>
      <c r="I145" s="22"/>
      <c r="J145" s="22"/>
    </row>
    <row r="146" spans="1:10" x14ac:dyDescent="0.2">
      <c r="A146" s="5"/>
      <c r="B146" s="6"/>
      <c r="C146" s="7">
        <v>1997</v>
      </c>
      <c r="D146" s="22"/>
      <c r="E146" s="22"/>
      <c r="F146" s="22">
        <v>13</v>
      </c>
      <c r="G146" s="22"/>
      <c r="H146" s="22"/>
      <c r="I146" s="22"/>
      <c r="J146" s="22"/>
    </row>
    <row r="147" spans="1:10" ht="28.5" x14ac:dyDescent="0.2">
      <c r="A147" s="5"/>
      <c r="B147" s="7" t="s">
        <v>15</v>
      </c>
      <c r="C147" s="7">
        <v>1964</v>
      </c>
      <c r="D147" s="22"/>
      <c r="E147" s="22"/>
      <c r="F147" s="22">
        <v>1</v>
      </c>
      <c r="G147" s="22"/>
      <c r="H147" s="22"/>
      <c r="I147" s="22"/>
      <c r="J147" s="22"/>
    </row>
    <row r="148" spans="1:10" x14ac:dyDescent="0.2">
      <c r="A148" s="5"/>
      <c r="B148" s="6" t="s">
        <v>4</v>
      </c>
      <c r="C148" s="7">
        <v>1963</v>
      </c>
      <c r="D148" s="22"/>
      <c r="E148" s="22"/>
      <c r="F148" s="22">
        <v>7</v>
      </c>
      <c r="G148" s="22"/>
      <c r="H148" s="22"/>
      <c r="I148" s="22"/>
      <c r="J148" s="22"/>
    </row>
    <row r="149" spans="1:10" x14ac:dyDescent="0.2">
      <c r="A149" s="5"/>
      <c r="B149" s="6"/>
      <c r="C149" s="7">
        <v>1965</v>
      </c>
      <c r="D149" s="22"/>
      <c r="E149" s="22"/>
      <c r="F149" s="22">
        <v>12</v>
      </c>
      <c r="G149" s="22"/>
      <c r="H149" s="22"/>
      <c r="I149" s="22"/>
      <c r="J149" s="22">
        <v>1</v>
      </c>
    </row>
    <row r="150" spans="1:10" x14ac:dyDescent="0.2">
      <c r="A150" s="5"/>
      <c r="B150" s="6"/>
      <c r="C150" s="7">
        <v>1970</v>
      </c>
      <c r="D150" s="22"/>
      <c r="E150" s="22"/>
      <c r="F150" s="22">
        <v>5</v>
      </c>
      <c r="G150" s="22"/>
      <c r="H150" s="22"/>
      <c r="I150" s="22"/>
      <c r="J150" s="22"/>
    </row>
    <row r="151" spans="1:10" x14ac:dyDescent="0.2">
      <c r="A151" s="5"/>
      <c r="B151" s="6"/>
      <c r="C151" s="7">
        <v>2016</v>
      </c>
      <c r="D151" s="22"/>
      <c r="E151" s="22"/>
      <c r="F151" s="22">
        <v>18</v>
      </c>
      <c r="G151" s="22"/>
      <c r="H151" s="22"/>
      <c r="I151" s="22"/>
      <c r="J151" s="22"/>
    </row>
    <row r="152" spans="1:10" x14ac:dyDescent="0.2">
      <c r="A152" s="5"/>
      <c r="B152" s="7" t="s">
        <v>6</v>
      </c>
      <c r="C152" s="7">
        <v>1973</v>
      </c>
      <c r="D152" s="22"/>
      <c r="E152" s="22"/>
      <c r="F152" s="22">
        <v>2</v>
      </c>
      <c r="G152" s="22"/>
      <c r="H152" s="22"/>
      <c r="I152" s="22"/>
      <c r="J152" s="22"/>
    </row>
    <row r="153" spans="1:10" x14ac:dyDescent="0.2">
      <c r="A153" s="5"/>
      <c r="B153" s="7" t="s">
        <v>10</v>
      </c>
      <c r="C153" s="7">
        <v>1999</v>
      </c>
      <c r="D153" s="22"/>
      <c r="E153" s="22"/>
      <c r="F153" s="22">
        <v>20</v>
      </c>
      <c r="G153" s="22"/>
      <c r="H153" s="22"/>
      <c r="I153" s="22"/>
      <c r="J153" s="22"/>
    </row>
    <row r="154" spans="1:10" x14ac:dyDescent="0.2">
      <c r="A154" s="5"/>
      <c r="B154" s="6" t="s">
        <v>11</v>
      </c>
      <c r="C154" s="7">
        <v>1974</v>
      </c>
      <c r="D154" s="22"/>
      <c r="E154" s="22"/>
      <c r="F154" s="22">
        <v>4</v>
      </c>
      <c r="G154" s="22"/>
      <c r="H154" s="22"/>
      <c r="I154" s="22">
        <v>8</v>
      </c>
      <c r="J154" s="22"/>
    </row>
    <row r="155" spans="1:10" x14ac:dyDescent="0.2">
      <c r="A155" s="5"/>
      <c r="B155" s="6"/>
      <c r="C155" s="7">
        <v>1996</v>
      </c>
      <c r="D155" s="22"/>
      <c r="E155" s="22"/>
      <c r="F155" s="22">
        <v>2</v>
      </c>
      <c r="G155" s="22"/>
      <c r="H155" s="22"/>
      <c r="I155" s="22"/>
      <c r="J155" s="22"/>
    </row>
    <row r="156" spans="1:10" x14ac:dyDescent="0.2">
      <c r="A156" s="5" t="s">
        <v>25</v>
      </c>
      <c r="B156" s="6" t="s">
        <v>3</v>
      </c>
      <c r="C156" s="7">
        <v>2011</v>
      </c>
      <c r="D156" s="22"/>
      <c r="E156" s="22"/>
      <c r="F156" s="22"/>
      <c r="G156" s="22"/>
      <c r="H156" s="22"/>
      <c r="I156" s="22"/>
      <c r="J156" s="22">
        <v>2</v>
      </c>
    </row>
    <row r="157" spans="1:10" x14ac:dyDescent="0.2">
      <c r="A157" s="5"/>
      <c r="B157" s="6"/>
      <c r="C157" s="7">
        <v>2103</v>
      </c>
      <c r="D157" s="22"/>
      <c r="E157" s="22"/>
      <c r="F157" s="22"/>
      <c r="G157" s="22"/>
      <c r="H157" s="22"/>
      <c r="I157" s="22"/>
      <c r="J157" s="22">
        <v>1</v>
      </c>
    </row>
    <row r="158" spans="1:10" x14ac:dyDescent="0.2">
      <c r="A158" s="5"/>
      <c r="B158" s="6" t="s">
        <v>4</v>
      </c>
      <c r="C158" s="7">
        <v>2012</v>
      </c>
      <c r="D158" s="22"/>
      <c r="E158" s="22"/>
      <c r="F158" s="22"/>
      <c r="G158" s="22"/>
      <c r="H158" s="22"/>
      <c r="I158" s="22"/>
      <c r="J158" s="22">
        <v>7</v>
      </c>
    </row>
    <row r="159" spans="1:10" x14ac:dyDescent="0.2">
      <c r="A159" s="5"/>
      <c r="B159" s="6"/>
      <c r="C159" s="7">
        <v>2044</v>
      </c>
      <c r="D159" s="22"/>
      <c r="E159" s="22"/>
      <c r="F159" s="22"/>
      <c r="G159" s="22"/>
      <c r="H159" s="22"/>
      <c r="I159" s="22"/>
      <c r="J159" s="22">
        <v>8</v>
      </c>
    </row>
    <row r="160" spans="1:10" x14ac:dyDescent="0.2">
      <c r="A160" s="5"/>
      <c r="B160" s="7" t="s">
        <v>7</v>
      </c>
      <c r="C160" s="7">
        <v>2141</v>
      </c>
      <c r="D160" s="22"/>
      <c r="E160" s="22"/>
      <c r="F160" s="22"/>
      <c r="G160" s="22"/>
      <c r="H160" s="22"/>
      <c r="I160" s="22">
        <v>1</v>
      </c>
      <c r="J160" s="22">
        <v>1</v>
      </c>
    </row>
    <row r="161" spans="1:10" x14ac:dyDescent="0.2">
      <c r="A161" s="5"/>
      <c r="B161" s="6" t="s">
        <v>11</v>
      </c>
      <c r="C161" s="7">
        <v>2057</v>
      </c>
      <c r="D161" s="22"/>
      <c r="E161" s="22"/>
      <c r="F161" s="22"/>
      <c r="G161" s="22"/>
      <c r="H161" s="22"/>
      <c r="I161" s="22"/>
      <c r="J161" s="22">
        <v>2</v>
      </c>
    </row>
    <row r="162" spans="1:10" x14ac:dyDescent="0.2">
      <c r="A162" s="5"/>
      <c r="B162" s="6"/>
      <c r="C162" s="7">
        <v>2062</v>
      </c>
      <c r="D162" s="22"/>
      <c r="E162" s="22"/>
      <c r="F162" s="22"/>
      <c r="G162" s="22"/>
      <c r="H162" s="22"/>
      <c r="I162" s="22"/>
      <c r="J162" s="22">
        <v>1</v>
      </c>
    </row>
    <row r="163" spans="1:10" x14ac:dyDescent="0.2">
      <c r="A163" s="5"/>
      <c r="B163" s="6" t="s">
        <v>13</v>
      </c>
      <c r="C163" s="7">
        <v>2149</v>
      </c>
      <c r="D163" s="22"/>
      <c r="E163" s="22"/>
      <c r="F163" s="22"/>
      <c r="G163" s="22"/>
      <c r="H163" s="22"/>
      <c r="I163" s="22"/>
      <c r="J163" s="22">
        <v>1</v>
      </c>
    </row>
    <row r="164" spans="1:10" x14ac:dyDescent="0.2">
      <c r="A164" s="5"/>
      <c r="B164" s="6"/>
      <c r="C164" s="7">
        <v>2153</v>
      </c>
      <c r="D164" s="22"/>
      <c r="E164" s="22"/>
      <c r="F164" s="22"/>
      <c r="G164" s="22"/>
      <c r="H164" s="22"/>
      <c r="I164" s="22"/>
      <c r="J164" s="22">
        <v>1</v>
      </c>
    </row>
    <row r="165" spans="1:10" x14ac:dyDescent="0.2">
      <c r="A165" s="5" t="s">
        <v>26</v>
      </c>
      <c r="B165" s="7" t="s">
        <v>3</v>
      </c>
      <c r="C165" s="7">
        <v>2087</v>
      </c>
      <c r="D165" s="22"/>
      <c r="E165" s="22"/>
      <c r="F165" s="22"/>
      <c r="G165" s="22"/>
      <c r="H165" s="22"/>
      <c r="I165" s="22"/>
      <c r="J165" s="22">
        <v>1</v>
      </c>
    </row>
    <row r="166" spans="1:10" x14ac:dyDescent="0.2">
      <c r="A166" s="5"/>
      <c r="B166" s="6" t="s">
        <v>4</v>
      </c>
      <c r="C166" s="7">
        <v>2078</v>
      </c>
      <c r="D166" s="22"/>
      <c r="E166" s="22"/>
      <c r="F166" s="22">
        <v>3</v>
      </c>
      <c r="G166" s="22"/>
      <c r="H166" s="22"/>
      <c r="I166" s="22"/>
      <c r="J166" s="22"/>
    </row>
    <row r="167" spans="1:10" x14ac:dyDescent="0.2">
      <c r="A167" s="5"/>
      <c r="B167" s="6"/>
      <c r="C167" s="7">
        <v>2090</v>
      </c>
      <c r="D167" s="22"/>
      <c r="E167" s="22"/>
      <c r="F167" s="22">
        <v>9</v>
      </c>
      <c r="G167" s="22"/>
      <c r="H167" s="22"/>
      <c r="I167" s="22"/>
      <c r="J167" s="22"/>
    </row>
    <row r="168" spans="1:10" x14ac:dyDescent="0.2">
      <c r="A168" s="5"/>
      <c r="B168" s="7" t="s">
        <v>6</v>
      </c>
      <c r="C168" s="7">
        <v>2140</v>
      </c>
      <c r="D168" s="22"/>
      <c r="E168" s="22"/>
      <c r="F168" s="22">
        <v>1</v>
      </c>
      <c r="G168" s="22"/>
      <c r="H168" s="22"/>
      <c r="I168" s="22"/>
      <c r="J168" s="22"/>
    </row>
    <row r="169" spans="1:10" x14ac:dyDescent="0.2">
      <c r="A169" s="5"/>
      <c r="B169" s="6" t="s">
        <v>7</v>
      </c>
      <c r="C169" s="7">
        <v>2152</v>
      </c>
      <c r="D169" s="22"/>
      <c r="E169" s="22"/>
      <c r="F169" s="22">
        <v>1</v>
      </c>
      <c r="G169" s="22"/>
      <c r="H169" s="22"/>
      <c r="I169" s="22"/>
      <c r="J169" s="22"/>
    </row>
    <row r="170" spans="1:10" x14ac:dyDescent="0.2">
      <c r="A170" s="5"/>
      <c r="B170" s="6"/>
      <c r="C170" s="7">
        <v>2158</v>
      </c>
      <c r="D170" s="22"/>
      <c r="E170" s="22"/>
      <c r="F170" s="22">
        <v>4</v>
      </c>
      <c r="G170" s="22"/>
      <c r="H170" s="22"/>
      <c r="I170" s="22"/>
      <c r="J170" s="22"/>
    </row>
    <row r="171" spans="1:10" x14ac:dyDescent="0.2">
      <c r="A171" s="5"/>
      <c r="B171" s="7" t="s">
        <v>9</v>
      </c>
      <c r="C171" s="7">
        <v>2101</v>
      </c>
      <c r="D171" s="22"/>
      <c r="E171" s="22"/>
      <c r="F171" s="22">
        <v>1</v>
      </c>
      <c r="G171" s="22"/>
      <c r="H171" s="22"/>
      <c r="I171" s="22"/>
      <c r="J171" s="22"/>
    </row>
    <row r="172" spans="1:10" x14ac:dyDescent="0.2">
      <c r="A172" s="5"/>
      <c r="B172" s="6" t="s">
        <v>11</v>
      </c>
      <c r="C172" s="7">
        <v>2109</v>
      </c>
      <c r="D172" s="22"/>
      <c r="E172" s="22"/>
      <c r="F172" s="22">
        <v>1</v>
      </c>
      <c r="G172" s="22"/>
      <c r="H172" s="22"/>
      <c r="I172" s="22"/>
      <c r="J172" s="22"/>
    </row>
    <row r="173" spans="1:10" x14ac:dyDescent="0.2">
      <c r="A173" s="5"/>
      <c r="B173" s="6"/>
      <c r="C173" s="7">
        <v>2162</v>
      </c>
      <c r="D173" s="22"/>
      <c r="E173" s="22"/>
      <c r="F173" s="22">
        <v>1</v>
      </c>
      <c r="G173" s="22"/>
      <c r="H173" s="22"/>
      <c r="I173" s="22"/>
      <c r="J173" s="22"/>
    </row>
    <row r="174" spans="1:10" x14ac:dyDescent="0.2">
      <c r="A174" s="5" t="s">
        <v>27</v>
      </c>
      <c r="B174" s="6" t="s">
        <v>3</v>
      </c>
      <c r="C174" s="7">
        <v>2085</v>
      </c>
      <c r="D174" s="22"/>
      <c r="E174" s="22"/>
      <c r="F174" s="22"/>
      <c r="G174" s="22"/>
      <c r="H174" s="22"/>
      <c r="I174" s="22"/>
      <c r="J174" s="22">
        <v>1</v>
      </c>
    </row>
    <row r="175" spans="1:10" x14ac:dyDescent="0.2">
      <c r="A175" s="5"/>
      <c r="B175" s="6"/>
      <c r="C175" s="7">
        <v>2086</v>
      </c>
      <c r="D175" s="22"/>
      <c r="E175" s="22"/>
      <c r="F175" s="22"/>
      <c r="G175" s="22">
        <v>2</v>
      </c>
      <c r="H175" s="22"/>
      <c r="I175" s="22">
        <v>3</v>
      </c>
      <c r="J175" s="22"/>
    </row>
    <row r="176" spans="1:10" x14ac:dyDescent="0.2">
      <c r="A176" s="5"/>
      <c r="B176" s="6"/>
      <c r="C176" s="7">
        <v>2092</v>
      </c>
      <c r="D176" s="22"/>
      <c r="E176" s="22"/>
      <c r="F176" s="22"/>
      <c r="G176" s="22"/>
      <c r="H176" s="22"/>
      <c r="I176" s="22">
        <v>1</v>
      </c>
      <c r="J176" s="22"/>
    </row>
    <row r="177" spans="1:10" x14ac:dyDescent="0.2">
      <c r="A177" s="5"/>
      <c r="B177" s="6"/>
      <c r="C177" s="7">
        <v>2093</v>
      </c>
      <c r="D177" s="22"/>
      <c r="E177" s="22"/>
      <c r="F177" s="22">
        <v>1</v>
      </c>
      <c r="G177" s="22"/>
      <c r="H177" s="22"/>
      <c r="I177" s="22"/>
      <c r="J177" s="22"/>
    </row>
    <row r="178" spans="1:10" x14ac:dyDescent="0.2">
      <c r="A178" s="5"/>
      <c r="B178" s="6" t="s">
        <v>4</v>
      </c>
      <c r="C178" s="7">
        <v>2070</v>
      </c>
      <c r="D178" s="22"/>
      <c r="E178" s="22"/>
      <c r="F178" s="22">
        <v>2</v>
      </c>
      <c r="G178" s="22"/>
      <c r="H178" s="22"/>
      <c r="I178" s="22"/>
      <c r="J178" s="22">
        <v>2</v>
      </c>
    </row>
    <row r="179" spans="1:10" x14ac:dyDescent="0.2">
      <c r="A179" s="5"/>
      <c r="B179" s="6"/>
      <c r="C179" s="7">
        <v>2075</v>
      </c>
      <c r="D179" s="22"/>
      <c r="E179" s="22"/>
      <c r="F179" s="22">
        <v>1</v>
      </c>
      <c r="G179" s="22"/>
      <c r="H179" s="22"/>
      <c r="I179" s="22"/>
      <c r="J179" s="22">
        <v>2</v>
      </c>
    </row>
    <row r="180" spans="1:10" x14ac:dyDescent="0.2">
      <c r="A180" s="5"/>
      <c r="B180" s="6"/>
      <c r="C180" s="7">
        <v>2092</v>
      </c>
      <c r="D180" s="22"/>
      <c r="E180" s="22"/>
      <c r="F180" s="22"/>
      <c r="G180" s="22"/>
      <c r="H180" s="22"/>
      <c r="I180" s="22">
        <v>1</v>
      </c>
      <c r="J180" s="22"/>
    </row>
    <row r="181" spans="1:10" x14ac:dyDescent="0.2">
      <c r="A181" s="5"/>
      <c r="B181" s="6"/>
      <c r="C181" s="7">
        <v>2093</v>
      </c>
      <c r="D181" s="22"/>
      <c r="E181" s="22"/>
      <c r="F181" s="22"/>
      <c r="G181" s="22"/>
      <c r="H181" s="22"/>
      <c r="I181" s="22"/>
      <c r="J181" s="22">
        <v>3</v>
      </c>
    </row>
    <row r="182" spans="1:10" ht="28.5" x14ac:dyDescent="0.2">
      <c r="A182" s="5"/>
      <c r="B182" s="7" t="s">
        <v>5</v>
      </c>
      <c r="C182" s="7">
        <v>2060</v>
      </c>
      <c r="D182" s="22"/>
      <c r="E182" s="22"/>
      <c r="F182" s="22"/>
      <c r="G182" s="22">
        <v>2</v>
      </c>
      <c r="H182" s="22"/>
      <c r="I182" s="22">
        <v>5</v>
      </c>
      <c r="J182" s="22">
        <v>9</v>
      </c>
    </row>
    <row r="183" spans="1:10" x14ac:dyDescent="0.2">
      <c r="A183" s="5"/>
      <c r="B183" s="7" t="s">
        <v>6</v>
      </c>
      <c r="C183" s="7">
        <v>2042</v>
      </c>
      <c r="D183" s="22"/>
      <c r="E183" s="22"/>
      <c r="F183" s="22">
        <v>1</v>
      </c>
      <c r="G183" s="22"/>
      <c r="H183" s="22"/>
      <c r="I183" s="22">
        <v>1</v>
      </c>
      <c r="J183" s="22"/>
    </row>
    <row r="184" spans="1:10" x14ac:dyDescent="0.2">
      <c r="A184" s="5"/>
      <c r="B184" s="7" t="s">
        <v>7</v>
      </c>
      <c r="C184" s="7">
        <v>2096</v>
      </c>
      <c r="D184" s="22"/>
      <c r="E184" s="22"/>
      <c r="F184" s="22">
        <v>3</v>
      </c>
      <c r="G184" s="22"/>
      <c r="H184" s="22">
        <v>2</v>
      </c>
      <c r="I184" s="22">
        <v>2</v>
      </c>
      <c r="J184" s="22"/>
    </row>
    <row r="185" spans="1:10" x14ac:dyDescent="0.2">
      <c r="A185" s="5"/>
      <c r="B185" s="7" t="s">
        <v>8</v>
      </c>
      <c r="C185" s="7">
        <v>2084</v>
      </c>
      <c r="D185" s="22"/>
      <c r="E185" s="22"/>
      <c r="F185" s="22">
        <v>1</v>
      </c>
      <c r="G185" s="22">
        <v>2</v>
      </c>
      <c r="H185" s="22"/>
      <c r="I185" s="22">
        <v>2</v>
      </c>
      <c r="J185" s="22"/>
    </row>
    <row r="186" spans="1:10" x14ac:dyDescent="0.2">
      <c r="A186" s="5"/>
      <c r="B186" s="7" t="s">
        <v>9</v>
      </c>
      <c r="C186" s="7">
        <v>2077</v>
      </c>
      <c r="D186" s="22"/>
      <c r="E186" s="22"/>
      <c r="F186" s="22"/>
      <c r="G186" s="22"/>
      <c r="H186" s="22"/>
      <c r="I186" s="22">
        <v>1</v>
      </c>
      <c r="J186" s="22"/>
    </row>
    <row r="187" spans="1:10" x14ac:dyDescent="0.2">
      <c r="A187" s="5"/>
      <c r="B187" s="6" t="s">
        <v>11</v>
      </c>
      <c r="C187" s="7">
        <v>2065</v>
      </c>
      <c r="D187" s="22"/>
      <c r="E187" s="22"/>
      <c r="F187" s="22">
        <v>2</v>
      </c>
      <c r="G187" s="22"/>
      <c r="H187" s="22"/>
      <c r="I187" s="22">
        <v>4</v>
      </c>
      <c r="J187" s="22"/>
    </row>
    <row r="188" spans="1:10" x14ac:dyDescent="0.2">
      <c r="A188" s="5"/>
      <c r="B188" s="6"/>
      <c r="C188" s="7">
        <v>2089</v>
      </c>
      <c r="D188" s="22"/>
      <c r="E188" s="22"/>
      <c r="F188" s="22">
        <v>5</v>
      </c>
      <c r="G188" s="22"/>
      <c r="H188" s="22"/>
      <c r="I188" s="22">
        <v>10</v>
      </c>
      <c r="J188" s="22"/>
    </row>
    <row r="189" spans="1:10" ht="28.5" x14ac:dyDescent="0.2">
      <c r="A189" s="5"/>
      <c r="B189" s="7" t="s">
        <v>13</v>
      </c>
      <c r="C189" s="7">
        <v>2098</v>
      </c>
      <c r="D189" s="22"/>
      <c r="E189" s="22"/>
      <c r="F189" s="22">
        <v>1</v>
      </c>
      <c r="G189" s="22"/>
      <c r="H189" s="22"/>
      <c r="I189" s="22">
        <v>2</v>
      </c>
      <c r="J189" s="22"/>
    </row>
    <row r="190" spans="1:10" x14ac:dyDescent="0.2">
      <c r="A190" s="5" t="s">
        <v>28</v>
      </c>
      <c r="B190" s="6" t="s">
        <v>3</v>
      </c>
      <c r="C190" s="7">
        <v>2203</v>
      </c>
      <c r="D190" s="22"/>
      <c r="E190" s="22"/>
      <c r="F190" s="22"/>
      <c r="G190" s="22"/>
      <c r="H190" s="22"/>
      <c r="I190" s="22"/>
      <c r="J190" s="22">
        <v>1</v>
      </c>
    </row>
    <row r="191" spans="1:10" x14ac:dyDescent="0.2">
      <c r="A191" s="5"/>
      <c r="B191" s="6"/>
      <c r="C191" s="7">
        <v>2204</v>
      </c>
      <c r="D191" s="22"/>
      <c r="E191" s="22"/>
      <c r="F191" s="22"/>
      <c r="G191" s="22"/>
      <c r="H191" s="22"/>
      <c r="I191" s="22"/>
      <c r="J191" s="22">
        <v>1</v>
      </c>
    </row>
    <row r="192" spans="1:10" x14ac:dyDescent="0.2">
      <c r="A192" s="5"/>
      <c r="B192" s="6"/>
      <c r="C192" s="7">
        <v>2205</v>
      </c>
      <c r="D192" s="22"/>
      <c r="E192" s="22"/>
      <c r="F192" s="22"/>
      <c r="G192" s="22"/>
      <c r="H192" s="22"/>
      <c r="I192" s="22">
        <v>1</v>
      </c>
      <c r="J192" s="22">
        <v>1</v>
      </c>
    </row>
    <row r="193" spans="1:10" x14ac:dyDescent="0.2">
      <c r="A193" s="5"/>
      <c r="B193" s="6"/>
      <c r="C193" s="7">
        <v>2209</v>
      </c>
      <c r="D193" s="22"/>
      <c r="E193" s="22"/>
      <c r="F193" s="22"/>
      <c r="G193" s="22"/>
      <c r="H193" s="22"/>
      <c r="I193" s="22"/>
      <c r="J193" s="22">
        <v>1</v>
      </c>
    </row>
    <row r="194" spans="1:10" x14ac:dyDescent="0.2">
      <c r="A194" s="5"/>
      <c r="B194" s="6" t="s">
        <v>4</v>
      </c>
      <c r="C194" s="7">
        <v>2200</v>
      </c>
      <c r="D194" s="22"/>
      <c r="E194" s="22"/>
      <c r="F194" s="22">
        <v>1</v>
      </c>
      <c r="G194" s="22"/>
      <c r="H194" s="22"/>
      <c r="I194" s="22">
        <v>2</v>
      </c>
      <c r="J194" s="22">
        <v>6</v>
      </c>
    </row>
    <row r="195" spans="1:10" x14ac:dyDescent="0.2">
      <c r="A195" s="5"/>
      <c r="B195" s="6"/>
      <c r="C195" s="7">
        <v>2201</v>
      </c>
      <c r="D195" s="22"/>
      <c r="E195" s="22"/>
      <c r="F195" s="22"/>
      <c r="G195" s="22"/>
      <c r="H195" s="22"/>
      <c r="I195" s="22"/>
      <c r="J195" s="22">
        <v>6</v>
      </c>
    </row>
    <row r="196" spans="1:10" ht="28.5" x14ac:dyDescent="0.2">
      <c r="A196" s="5"/>
      <c r="B196" s="7" t="s">
        <v>5</v>
      </c>
      <c r="C196" s="7">
        <v>2191</v>
      </c>
      <c r="D196" s="22"/>
      <c r="E196" s="22"/>
      <c r="F196" s="22"/>
      <c r="G196" s="22"/>
      <c r="H196" s="22"/>
      <c r="I196" s="22"/>
      <c r="J196" s="22">
        <v>4</v>
      </c>
    </row>
    <row r="197" spans="1:10" x14ac:dyDescent="0.2">
      <c r="A197" s="5"/>
      <c r="B197" s="7" t="s">
        <v>6</v>
      </c>
      <c r="C197" s="7">
        <v>2165</v>
      </c>
      <c r="D197" s="22"/>
      <c r="E197" s="22"/>
      <c r="F197" s="22"/>
      <c r="G197" s="22"/>
      <c r="H197" s="22"/>
      <c r="I197" s="22"/>
      <c r="J197" s="22">
        <v>2</v>
      </c>
    </row>
    <row r="198" spans="1:10" x14ac:dyDescent="0.2">
      <c r="A198" s="5"/>
      <c r="B198" s="7" t="s">
        <v>7</v>
      </c>
      <c r="C198" s="7">
        <v>2190</v>
      </c>
      <c r="D198" s="22"/>
      <c r="E198" s="22"/>
      <c r="F198" s="22"/>
      <c r="G198" s="22"/>
      <c r="H198" s="22"/>
      <c r="I198" s="22"/>
      <c r="J198" s="22">
        <v>5</v>
      </c>
    </row>
    <row r="199" spans="1:10" x14ac:dyDescent="0.2">
      <c r="A199" s="5"/>
      <c r="B199" s="7" t="s">
        <v>8</v>
      </c>
      <c r="C199" s="7">
        <v>2210</v>
      </c>
      <c r="D199" s="22"/>
      <c r="E199" s="22"/>
      <c r="F199" s="22"/>
      <c r="G199" s="22"/>
      <c r="H199" s="22"/>
      <c r="I199" s="22"/>
      <c r="J199" s="22">
        <v>1</v>
      </c>
    </row>
    <row r="200" spans="1:10" x14ac:dyDescent="0.2">
      <c r="A200" s="5"/>
      <c r="B200" s="7" t="s">
        <v>9</v>
      </c>
      <c r="C200" s="7">
        <v>2192</v>
      </c>
      <c r="D200" s="22"/>
      <c r="E200" s="22"/>
      <c r="F200" s="22"/>
      <c r="G200" s="22"/>
      <c r="H200" s="22"/>
      <c r="I200" s="22"/>
      <c r="J200" s="22">
        <v>1</v>
      </c>
    </row>
    <row r="201" spans="1:10" x14ac:dyDescent="0.2">
      <c r="A201" s="5"/>
      <c r="B201" s="7" t="s">
        <v>10</v>
      </c>
      <c r="C201" s="7">
        <v>2186</v>
      </c>
      <c r="D201" s="22"/>
      <c r="E201" s="22"/>
      <c r="F201" s="22"/>
      <c r="G201" s="22"/>
      <c r="H201" s="22"/>
      <c r="I201" s="22"/>
      <c r="J201" s="22">
        <v>1</v>
      </c>
    </row>
    <row r="202" spans="1:10" x14ac:dyDescent="0.2">
      <c r="A202" s="5"/>
      <c r="B202" s="6" t="s">
        <v>11</v>
      </c>
      <c r="C202" s="7">
        <v>2193</v>
      </c>
      <c r="D202" s="22"/>
      <c r="E202" s="22"/>
      <c r="F202" s="22"/>
      <c r="G202" s="22"/>
      <c r="H202" s="22"/>
      <c r="I202" s="22"/>
      <c r="J202" s="22">
        <v>1</v>
      </c>
    </row>
    <row r="203" spans="1:10" x14ac:dyDescent="0.2">
      <c r="A203" s="5"/>
      <c r="B203" s="6"/>
      <c r="C203" s="7">
        <v>2197</v>
      </c>
      <c r="D203" s="22"/>
      <c r="E203" s="22"/>
      <c r="F203" s="22"/>
      <c r="G203" s="22"/>
      <c r="H203" s="22"/>
      <c r="I203" s="22"/>
      <c r="J203" s="22">
        <v>2</v>
      </c>
    </row>
    <row r="204" spans="1:10" x14ac:dyDescent="0.2">
      <c r="A204" s="5"/>
      <c r="B204" s="6" t="s">
        <v>13</v>
      </c>
      <c r="C204" s="7">
        <v>2182</v>
      </c>
      <c r="D204" s="22"/>
      <c r="E204" s="22"/>
      <c r="F204" s="22"/>
      <c r="G204" s="22"/>
      <c r="H204" s="22"/>
      <c r="I204" s="22"/>
      <c r="J204" s="22">
        <v>1</v>
      </c>
    </row>
    <row r="205" spans="1:10" x14ac:dyDescent="0.2">
      <c r="A205" s="5"/>
      <c r="B205" s="6"/>
      <c r="C205" s="7">
        <v>2184</v>
      </c>
      <c r="D205" s="22"/>
      <c r="E205" s="22"/>
      <c r="F205" s="22"/>
      <c r="G205" s="22"/>
      <c r="H205" s="22"/>
      <c r="I205" s="22"/>
      <c r="J205" s="22">
        <v>1</v>
      </c>
    </row>
    <row r="206" spans="1:10" x14ac:dyDescent="0.2">
      <c r="A206" s="5" t="s">
        <v>29</v>
      </c>
      <c r="B206" s="6" t="s">
        <v>3</v>
      </c>
      <c r="C206" s="7">
        <v>1630</v>
      </c>
      <c r="D206" s="22"/>
      <c r="E206" s="22">
        <v>1</v>
      </c>
      <c r="F206" s="22"/>
      <c r="G206" s="22"/>
      <c r="H206" s="22">
        <v>1</v>
      </c>
      <c r="I206" s="22"/>
      <c r="J206" s="22">
        <v>1</v>
      </c>
    </row>
    <row r="207" spans="1:10" x14ac:dyDescent="0.2">
      <c r="A207" s="5"/>
      <c r="B207" s="6"/>
      <c r="C207" s="7">
        <v>2001</v>
      </c>
      <c r="D207" s="22"/>
      <c r="E207" s="22"/>
      <c r="F207" s="22"/>
      <c r="G207" s="22"/>
      <c r="H207" s="22"/>
      <c r="I207" s="22">
        <v>1</v>
      </c>
      <c r="J207" s="22">
        <v>1</v>
      </c>
    </row>
    <row r="208" spans="1:10" x14ac:dyDescent="0.2">
      <c r="A208" s="5"/>
      <c r="B208" s="6"/>
      <c r="C208" s="7">
        <v>2002</v>
      </c>
      <c r="D208" s="22"/>
      <c r="E208" s="22"/>
      <c r="F208" s="22"/>
      <c r="G208" s="22"/>
      <c r="H208" s="22"/>
      <c r="I208" s="22"/>
      <c r="J208" s="22">
        <v>1</v>
      </c>
    </row>
    <row r="209" spans="1:10" x14ac:dyDescent="0.2">
      <c r="A209" s="5"/>
      <c r="B209" s="6"/>
      <c r="C209" s="7">
        <v>2004</v>
      </c>
      <c r="D209" s="22"/>
      <c r="E209" s="22"/>
      <c r="F209" s="22"/>
      <c r="G209" s="22"/>
      <c r="H209" s="22"/>
      <c r="I209" s="22">
        <v>1</v>
      </c>
      <c r="J209" s="22">
        <v>2</v>
      </c>
    </row>
    <row r="210" spans="1:10" x14ac:dyDescent="0.2">
      <c r="A210" s="5"/>
      <c r="B210" s="6" t="s">
        <v>4</v>
      </c>
      <c r="C210" s="7">
        <v>1890</v>
      </c>
      <c r="D210" s="22"/>
      <c r="E210" s="22">
        <v>1</v>
      </c>
      <c r="F210" s="22"/>
      <c r="G210" s="22"/>
      <c r="H210" s="22"/>
      <c r="I210" s="22"/>
      <c r="J210" s="22">
        <v>5</v>
      </c>
    </row>
    <row r="211" spans="1:10" x14ac:dyDescent="0.2">
      <c r="A211" s="5"/>
      <c r="B211" s="6"/>
      <c r="C211" s="7">
        <v>1891</v>
      </c>
      <c r="D211" s="22"/>
      <c r="E211" s="22"/>
      <c r="F211" s="22"/>
      <c r="G211" s="22"/>
      <c r="H211" s="22"/>
      <c r="I211" s="22"/>
      <c r="J211" s="22">
        <v>3</v>
      </c>
    </row>
    <row r="212" spans="1:10" x14ac:dyDescent="0.2">
      <c r="A212" s="5"/>
      <c r="B212" s="6" t="s">
        <v>5</v>
      </c>
      <c r="C212" s="7">
        <v>1893</v>
      </c>
      <c r="D212" s="22"/>
      <c r="E212" s="22"/>
      <c r="F212" s="22"/>
      <c r="G212" s="22"/>
      <c r="H212" s="22">
        <v>1</v>
      </c>
      <c r="I212" s="22">
        <v>4</v>
      </c>
      <c r="J212" s="22">
        <v>6</v>
      </c>
    </row>
    <row r="213" spans="1:10" x14ac:dyDescent="0.2">
      <c r="A213" s="5"/>
      <c r="B213" s="6"/>
      <c r="C213" s="7">
        <v>1903</v>
      </c>
      <c r="D213" s="22"/>
      <c r="E213" s="22"/>
      <c r="F213" s="22"/>
      <c r="G213" s="22"/>
      <c r="H213" s="22"/>
      <c r="I213" s="22"/>
      <c r="J213" s="22">
        <v>2</v>
      </c>
    </row>
    <row r="214" spans="1:10" x14ac:dyDescent="0.2">
      <c r="A214" s="5"/>
      <c r="B214" s="7" t="s">
        <v>6</v>
      </c>
      <c r="C214" s="7">
        <v>1900</v>
      </c>
      <c r="D214" s="22"/>
      <c r="E214" s="22"/>
      <c r="F214" s="22"/>
      <c r="G214" s="22"/>
      <c r="H214" s="22"/>
      <c r="I214" s="22">
        <v>2</v>
      </c>
      <c r="J214" s="22">
        <v>3</v>
      </c>
    </row>
    <row r="215" spans="1:10" x14ac:dyDescent="0.2">
      <c r="A215" s="5"/>
      <c r="B215" s="6" t="s">
        <v>7</v>
      </c>
      <c r="C215" s="7">
        <v>1903</v>
      </c>
      <c r="D215" s="22"/>
      <c r="E215" s="22"/>
      <c r="F215" s="22"/>
      <c r="G215" s="22"/>
      <c r="H215" s="22"/>
      <c r="I215" s="22"/>
      <c r="J215" s="22">
        <v>1</v>
      </c>
    </row>
    <row r="216" spans="1:10" x14ac:dyDescent="0.2">
      <c r="A216" s="5"/>
      <c r="B216" s="6"/>
      <c r="C216" s="7">
        <v>1906</v>
      </c>
      <c r="D216" s="22"/>
      <c r="E216" s="22"/>
      <c r="F216" s="22"/>
      <c r="G216" s="22"/>
      <c r="H216" s="22"/>
      <c r="I216" s="22">
        <v>5</v>
      </c>
      <c r="J216" s="22">
        <v>6</v>
      </c>
    </row>
    <row r="217" spans="1:10" x14ac:dyDescent="0.2">
      <c r="A217" s="5"/>
      <c r="B217" s="7" t="s">
        <v>8</v>
      </c>
      <c r="C217" s="7">
        <v>2005</v>
      </c>
      <c r="D217" s="22"/>
      <c r="E217" s="22"/>
      <c r="F217" s="22"/>
      <c r="G217" s="22"/>
      <c r="H217" s="22"/>
      <c r="I217" s="22"/>
      <c r="J217" s="22">
        <v>1</v>
      </c>
    </row>
    <row r="218" spans="1:10" x14ac:dyDescent="0.2">
      <c r="A218" s="5"/>
      <c r="B218" s="6" t="s">
        <v>11</v>
      </c>
      <c r="C218" s="7">
        <v>1895</v>
      </c>
      <c r="D218" s="22"/>
      <c r="E218" s="22"/>
      <c r="F218" s="22"/>
      <c r="G218" s="22"/>
      <c r="H218" s="22"/>
      <c r="I218" s="22">
        <v>1</v>
      </c>
      <c r="J218" s="22">
        <v>2</v>
      </c>
    </row>
    <row r="219" spans="1:10" x14ac:dyDescent="0.2">
      <c r="A219" s="5"/>
      <c r="B219" s="6"/>
      <c r="C219" s="7">
        <v>1901</v>
      </c>
      <c r="D219" s="22"/>
      <c r="E219" s="22"/>
      <c r="F219" s="22"/>
      <c r="G219" s="22"/>
      <c r="H219" s="22"/>
      <c r="I219" s="22">
        <v>3</v>
      </c>
      <c r="J219" s="22">
        <v>3</v>
      </c>
    </row>
    <row r="220" spans="1:10" x14ac:dyDescent="0.2">
      <c r="A220" s="5"/>
      <c r="B220" s="6" t="s">
        <v>13</v>
      </c>
      <c r="C220" s="7">
        <v>1902</v>
      </c>
      <c r="D220" s="22"/>
      <c r="E220" s="22"/>
      <c r="F220" s="22"/>
      <c r="G220" s="22"/>
      <c r="H220" s="22"/>
      <c r="I220" s="22"/>
      <c r="J220" s="22">
        <v>2</v>
      </c>
    </row>
    <row r="221" spans="1:10" x14ac:dyDescent="0.2">
      <c r="A221" s="5"/>
      <c r="B221" s="6"/>
      <c r="C221" s="7">
        <v>1904</v>
      </c>
      <c r="D221" s="22"/>
      <c r="E221" s="22"/>
      <c r="F221" s="22"/>
      <c r="G221" s="22"/>
      <c r="H221" s="22"/>
      <c r="I221" s="22">
        <v>2</v>
      </c>
      <c r="J221" s="22">
        <v>2</v>
      </c>
    </row>
    <row r="222" spans="1:10" x14ac:dyDescent="0.2">
      <c r="A222" s="5" t="s">
        <v>30</v>
      </c>
      <c r="B222" s="6" t="s">
        <v>3</v>
      </c>
      <c r="C222" s="7">
        <v>1626</v>
      </c>
      <c r="D222" s="22"/>
      <c r="E222" s="22"/>
      <c r="F222" s="22">
        <v>1</v>
      </c>
      <c r="G222" s="22"/>
      <c r="H222" s="22"/>
      <c r="I222" s="22"/>
      <c r="J222" s="22"/>
    </row>
    <row r="223" spans="1:10" x14ac:dyDescent="0.2">
      <c r="A223" s="5"/>
      <c r="B223" s="6"/>
      <c r="C223" s="7">
        <v>1702</v>
      </c>
      <c r="D223" s="22"/>
      <c r="E223" s="22"/>
      <c r="F223" s="22">
        <v>1</v>
      </c>
      <c r="G223" s="22"/>
      <c r="H223" s="22"/>
      <c r="I223" s="22"/>
      <c r="J223" s="22"/>
    </row>
    <row r="224" spans="1:10" x14ac:dyDescent="0.2">
      <c r="A224" s="5"/>
      <c r="B224" s="6"/>
      <c r="C224" s="7">
        <v>1704</v>
      </c>
      <c r="D224" s="22"/>
      <c r="E224" s="22"/>
      <c r="F224" s="22"/>
      <c r="G224" s="22"/>
      <c r="H224" s="22"/>
      <c r="I224" s="22"/>
      <c r="J224" s="22">
        <v>2</v>
      </c>
    </row>
    <row r="225" spans="1:10" x14ac:dyDescent="0.2">
      <c r="A225" s="5"/>
      <c r="B225" s="6" t="s">
        <v>4</v>
      </c>
      <c r="C225" s="7">
        <v>1611</v>
      </c>
      <c r="D225" s="22"/>
      <c r="E225" s="22"/>
      <c r="F225" s="22">
        <v>3</v>
      </c>
      <c r="G225" s="22"/>
      <c r="H225" s="22"/>
      <c r="I225" s="22"/>
      <c r="J225" s="22"/>
    </row>
    <row r="226" spans="1:10" x14ac:dyDescent="0.2">
      <c r="A226" s="5"/>
      <c r="B226" s="6"/>
      <c r="C226" s="7">
        <v>1625</v>
      </c>
      <c r="D226" s="22"/>
      <c r="E226" s="22"/>
      <c r="F226" s="22">
        <v>2</v>
      </c>
      <c r="G226" s="22"/>
      <c r="H226" s="22"/>
      <c r="I226" s="22"/>
      <c r="J226" s="22"/>
    </row>
    <row r="227" spans="1:10" x14ac:dyDescent="0.2">
      <c r="A227" s="5"/>
      <c r="B227" s="6"/>
      <c r="C227" s="7">
        <v>1627</v>
      </c>
      <c r="D227" s="22"/>
      <c r="E227" s="22"/>
      <c r="F227" s="22">
        <v>5</v>
      </c>
      <c r="G227" s="22"/>
      <c r="H227" s="22"/>
      <c r="I227" s="22"/>
      <c r="J227" s="22"/>
    </row>
    <row r="228" spans="1:10" x14ac:dyDescent="0.2">
      <c r="A228" s="5"/>
      <c r="B228" s="6"/>
      <c r="C228" s="7">
        <v>1706</v>
      </c>
      <c r="D228" s="22"/>
      <c r="E228" s="22"/>
      <c r="F228" s="22"/>
      <c r="G228" s="22"/>
      <c r="H228" s="22"/>
      <c r="I228" s="22">
        <v>1</v>
      </c>
      <c r="J228" s="22"/>
    </row>
    <row r="229" spans="1:10" x14ac:dyDescent="0.2">
      <c r="A229" s="5"/>
      <c r="B229" s="6" t="s">
        <v>5</v>
      </c>
      <c r="C229" s="7">
        <v>1628</v>
      </c>
      <c r="D229" s="22"/>
      <c r="E229" s="22"/>
      <c r="F229" s="22"/>
      <c r="G229" s="22"/>
      <c r="H229" s="22"/>
      <c r="I229" s="22">
        <v>1</v>
      </c>
      <c r="J229" s="22"/>
    </row>
    <row r="230" spans="1:10" x14ac:dyDescent="0.2">
      <c r="A230" s="5"/>
      <c r="B230" s="6"/>
      <c r="C230" s="7">
        <v>1786</v>
      </c>
      <c r="D230" s="22"/>
      <c r="E230" s="22"/>
      <c r="F230" s="22">
        <v>1</v>
      </c>
      <c r="G230" s="22"/>
      <c r="H230" s="22"/>
      <c r="I230" s="22"/>
      <c r="J230" s="22"/>
    </row>
    <row r="231" spans="1:10" x14ac:dyDescent="0.2">
      <c r="A231" s="5"/>
      <c r="B231" s="7" t="s">
        <v>7</v>
      </c>
      <c r="C231" s="7">
        <v>2019</v>
      </c>
      <c r="D231" s="22"/>
      <c r="E231" s="22"/>
      <c r="F231" s="22">
        <v>7</v>
      </c>
      <c r="G231" s="22"/>
      <c r="H231" s="22"/>
      <c r="I231" s="22"/>
      <c r="J231" s="22"/>
    </row>
    <row r="232" spans="1:10" x14ac:dyDescent="0.2">
      <c r="A232" s="5"/>
      <c r="B232" s="7" t="s">
        <v>9</v>
      </c>
      <c r="C232" s="7">
        <v>1662</v>
      </c>
      <c r="D232" s="22"/>
      <c r="E232" s="22"/>
      <c r="F232" s="22">
        <v>1</v>
      </c>
      <c r="G232" s="22"/>
      <c r="H232" s="22"/>
      <c r="I232" s="22"/>
      <c r="J232" s="22"/>
    </row>
    <row r="233" spans="1:10" x14ac:dyDescent="0.2">
      <c r="A233" s="5"/>
      <c r="B233" s="7" t="s">
        <v>10</v>
      </c>
      <c r="C233" s="7">
        <v>2020</v>
      </c>
      <c r="D233" s="22"/>
      <c r="E233" s="22"/>
      <c r="F233" s="22"/>
      <c r="G233" s="22"/>
      <c r="H233" s="22">
        <v>1</v>
      </c>
      <c r="I233" s="22"/>
      <c r="J233" s="22"/>
    </row>
    <row r="234" spans="1:10" x14ac:dyDescent="0.2">
      <c r="A234" s="5"/>
      <c r="B234" s="7" t="s">
        <v>11</v>
      </c>
      <c r="C234" s="7">
        <v>1781</v>
      </c>
      <c r="D234" s="22"/>
      <c r="E234" s="22"/>
      <c r="F234" s="22">
        <v>3</v>
      </c>
      <c r="G234" s="22"/>
      <c r="H234" s="22"/>
      <c r="I234" s="22"/>
      <c r="J234" s="22"/>
    </row>
    <row r="235" spans="1:10" ht="28.5" x14ac:dyDescent="0.2">
      <c r="A235" s="5"/>
      <c r="B235" s="7" t="s">
        <v>13</v>
      </c>
      <c r="C235" s="7">
        <v>1787</v>
      </c>
      <c r="D235" s="22"/>
      <c r="E235" s="22"/>
      <c r="F235" s="22">
        <v>1</v>
      </c>
      <c r="G235" s="22"/>
      <c r="H235" s="22"/>
      <c r="I235" s="22"/>
      <c r="J235" s="22"/>
    </row>
    <row r="236" spans="1:10" x14ac:dyDescent="0.2">
      <c r="A236" s="5" t="s">
        <v>31</v>
      </c>
      <c r="B236" s="6" t="s">
        <v>3</v>
      </c>
      <c r="C236" s="7">
        <v>1649</v>
      </c>
      <c r="D236" s="22"/>
      <c r="E236" s="22"/>
      <c r="F236" s="22"/>
      <c r="G236" s="22"/>
      <c r="H236" s="22">
        <v>2</v>
      </c>
      <c r="I236" s="22">
        <v>4</v>
      </c>
      <c r="J236" s="22"/>
    </row>
    <row r="237" spans="1:10" x14ac:dyDescent="0.2">
      <c r="A237" s="5"/>
      <c r="B237" s="6"/>
      <c r="C237" s="7">
        <v>1660</v>
      </c>
      <c r="D237" s="22"/>
      <c r="E237" s="22"/>
      <c r="F237" s="22"/>
      <c r="G237" s="22"/>
      <c r="H237" s="22">
        <v>1</v>
      </c>
      <c r="I237" s="22">
        <v>6</v>
      </c>
      <c r="J237" s="22"/>
    </row>
    <row r="238" spans="1:10" x14ac:dyDescent="0.2">
      <c r="A238" s="5"/>
      <c r="B238" s="6"/>
      <c r="C238" s="7">
        <v>1665</v>
      </c>
      <c r="D238" s="22">
        <v>1</v>
      </c>
      <c r="E238" s="22">
        <v>2</v>
      </c>
      <c r="F238" s="22"/>
      <c r="G238" s="22"/>
      <c r="H238" s="22"/>
      <c r="I238" s="22"/>
      <c r="J238" s="22"/>
    </row>
    <row r="239" spans="1:10" x14ac:dyDescent="0.2">
      <c r="A239" s="5"/>
      <c r="B239" s="6"/>
      <c r="C239" s="7">
        <v>1667</v>
      </c>
      <c r="D239" s="22"/>
      <c r="E239" s="22"/>
      <c r="F239" s="22"/>
      <c r="G239" s="22"/>
      <c r="H239" s="22">
        <v>2</v>
      </c>
      <c r="I239" s="22"/>
      <c r="J239" s="22"/>
    </row>
    <row r="240" spans="1:10" x14ac:dyDescent="0.2">
      <c r="A240" s="5"/>
      <c r="B240" s="6" t="s">
        <v>4</v>
      </c>
      <c r="C240" s="7">
        <v>1646</v>
      </c>
      <c r="D240" s="22"/>
      <c r="E240" s="22"/>
      <c r="F240" s="22"/>
      <c r="G240" s="22"/>
      <c r="H240" s="22"/>
      <c r="I240" s="22">
        <v>2</v>
      </c>
      <c r="J240" s="22"/>
    </row>
    <row r="241" spans="1:10" x14ac:dyDescent="0.2">
      <c r="A241" s="5"/>
      <c r="B241" s="6"/>
      <c r="C241" s="7">
        <v>1647</v>
      </c>
      <c r="D241" s="22"/>
      <c r="E241" s="22"/>
      <c r="F241" s="22"/>
      <c r="G241" s="22"/>
      <c r="H241" s="22"/>
      <c r="I241" s="22">
        <v>3</v>
      </c>
      <c r="J241" s="22"/>
    </row>
    <row r="242" spans="1:10" x14ac:dyDescent="0.2">
      <c r="A242" s="5"/>
      <c r="B242" s="6"/>
      <c r="C242" s="7">
        <v>1650</v>
      </c>
      <c r="D242" s="22"/>
      <c r="E242" s="22"/>
      <c r="F242" s="22"/>
      <c r="G242" s="22"/>
      <c r="H242" s="22"/>
      <c r="I242" s="22">
        <v>2</v>
      </c>
      <c r="J242" s="22"/>
    </row>
    <row r="243" spans="1:10" x14ac:dyDescent="0.2">
      <c r="A243" s="5"/>
      <c r="B243" s="6"/>
      <c r="C243" s="7">
        <v>1670</v>
      </c>
      <c r="D243" s="22"/>
      <c r="E243" s="22"/>
      <c r="F243" s="22"/>
      <c r="G243" s="22"/>
      <c r="H243" s="22"/>
      <c r="I243" s="22">
        <v>1</v>
      </c>
      <c r="J243" s="22"/>
    </row>
    <row r="244" spans="1:10" x14ac:dyDescent="0.2">
      <c r="A244" s="5"/>
      <c r="B244" s="6" t="s">
        <v>5</v>
      </c>
      <c r="C244" s="7">
        <v>1653</v>
      </c>
      <c r="D244" s="22"/>
      <c r="E244" s="22"/>
      <c r="F244" s="22"/>
      <c r="G244" s="22"/>
      <c r="H244" s="22">
        <v>1</v>
      </c>
      <c r="I244" s="22"/>
      <c r="J244" s="22"/>
    </row>
    <row r="245" spans="1:10" x14ac:dyDescent="0.2">
      <c r="A245" s="5"/>
      <c r="B245" s="6"/>
      <c r="C245" s="7">
        <v>1681</v>
      </c>
      <c r="D245" s="22"/>
      <c r="E245" s="22"/>
      <c r="F245" s="22"/>
      <c r="G245" s="22"/>
      <c r="H245" s="22">
        <v>1</v>
      </c>
      <c r="I245" s="22"/>
      <c r="J245" s="22"/>
    </row>
    <row r="246" spans="1:10" x14ac:dyDescent="0.2">
      <c r="A246" s="5"/>
      <c r="B246" s="7" t="s">
        <v>6</v>
      </c>
      <c r="C246" s="7">
        <v>1678</v>
      </c>
      <c r="D246" s="22"/>
      <c r="E246" s="22"/>
      <c r="F246" s="22"/>
      <c r="G246" s="22"/>
      <c r="H246" s="22"/>
      <c r="I246" s="22">
        <v>1</v>
      </c>
      <c r="J246" s="22"/>
    </row>
    <row r="247" spans="1:10" x14ac:dyDescent="0.2">
      <c r="A247" s="5"/>
      <c r="B247" s="7" t="s">
        <v>7</v>
      </c>
      <c r="C247" s="7">
        <v>1689</v>
      </c>
      <c r="D247" s="22"/>
      <c r="E247" s="22"/>
      <c r="F247" s="22"/>
      <c r="G247" s="22"/>
      <c r="H247" s="22">
        <v>10</v>
      </c>
      <c r="I247" s="22">
        <v>40</v>
      </c>
      <c r="J247" s="22"/>
    </row>
    <row r="248" spans="1:10" x14ac:dyDescent="0.2">
      <c r="A248" s="5"/>
      <c r="B248" s="7" t="s">
        <v>8</v>
      </c>
      <c r="C248" s="7">
        <v>1675</v>
      </c>
      <c r="D248" s="22"/>
      <c r="E248" s="22"/>
      <c r="F248" s="22"/>
      <c r="G248" s="22"/>
      <c r="H248" s="22">
        <v>2</v>
      </c>
      <c r="I248" s="22">
        <v>6</v>
      </c>
      <c r="J248" s="22"/>
    </row>
    <row r="249" spans="1:10" x14ac:dyDescent="0.2">
      <c r="A249" s="5"/>
      <c r="B249" s="6" t="s">
        <v>10</v>
      </c>
      <c r="C249" s="7">
        <v>1681</v>
      </c>
      <c r="D249" s="22"/>
      <c r="E249" s="22"/>
      <c r="F249" s="22"/>
      <c r="G249" s="22"/>
      <c r="H249" s="22">
        <v>1</v>
      </c>
      <c r="I249" s="22"/>
      <c r="J249" s="22"/>
    </row>
    <row r="250" spans="1:10" x14ac:dyDescent="0.2">
      <c r="A250" s="5"/>
      <c r="B250" s="6"/>
      <c r="C250" s="7">
        <v>1685</v>
      </c>
      <c r="D250" s="22"/>
      <c r="E250" s="22">
        <v>3</v>
      </c>
      <c r="F250" s="22"/>
      <c r="G250" s="22"/>
      <c r="H250" s="22">
        <v>1</v>
      </c>
      <c r="I250" s="22">
        <v>3</v>
      </c>
      <c r="J250" s="22"/>
    </row>
    <row r="251" spans="1:10" x14ac:dyDescent="0.2">
      <c r="A251" s="5"/>
      <c r="B251" s="7" t="s">
        <v>11</v>
      </c>
      <c r="C251" s="7">
        <v>1679</v>
      </c>
      <c r="D251" s="22"/>
      <c r="E251" s="22"/>
      <c r="F251" s="22"/>
      <c r="G251" s="22"/>
      <c r="H251" s="22">
        <v>3</v>
      </c>
      <c r="I251" s="22">
        <v>2</v>
      </c>
      <c r="J251" s="22"/>
    </row>
    <row r="252" spans="1:10" ht="28.5" x14ac:dyDescent="0.2">
      <c r="A252" s="5"/>
      <c r="B252" s="7" t="s">
        <v>13</v>
      </c>
      <c r="C252" s="7">
        <v>1680</v>
      </c>
      <c r="D252" s="22"/>
      <c r="E252" s="22"/>
      <c r="F252" s="22"/>
      <c r="G252" s="22"/>
      <c r="H252" s="22"/>
      <c r="I252" s="22">
        <v>2</v>
      </c>
      <c r="J252" s="22"/>
    </row>
    <row r="253" spans="1:10" x14ac:dyDescent="0.2">
      <c r="A253" s="5" t="s">
        <v>32</v>
      </c>
      <c r="B253" s="6" t="s">
        <v>3</v>
      </c>
      <c r="C253" s="7">
        <v>1898</v>
      </c>
      <c r="D253" s="22"/>
      <c r="E253" s="22"/>
      <c r="F253" s="22">
        <v>1</v>
      </c>
      <c r="G253" s="22"/>
      <c r="H253" s="22"/>
      <c r="I253" s="22"/>
      <c r="J253" s="22">
        <v>2</v>
      </c>
    </row>
    <row r="254" spans="1:10" x14ac:dyDescent="0.2">
      <c r="A254" s="5"/>
      <c r="B254" s="6"/>
      <c r="C254" s="7">
        <v>1928</v>
      </c>
      <c r="D254" s="22"/>
      <c r="E254" s="22"/>
      <c r="F254" s="22">
        <v>2</v>
      </c>
      <c r="G254" s="22"/>
      <c r="H254" s="22"/>
      <c r="I254" s="22"/>
      <c r="J254" s="22"/>
    </row>
    <row r="255" spans="1:10" x14ac:dyDescent="0.2">
      <c r="A255" s="5"/>
      <c r="B255" s="6"/>
      <c r="C255" s="7">
        <v>1931</v>
      </c>
      <c r="D255" s="22"/>
      <c r="E255" s="22"/>
      <c r="F255" s="22"/>
      <c r="G255" s="22"/>
      <c r="H255" s="22"/>
      <c r="I255" s="22"/>
      <c r="J255" s="22">
        <v>1</v>
      </c>
    </row>
    <row r="256" spans="1:10" ht="28.5" x14ac:dyDescent="0.2">
      <c r="A256" s="5"/>
      <c r="B256" s="7" t="s">
        <v>15</v>
      </c>
      <c r="C256" s="7">
        <v>1880</v>
      </c>
      <c r="D256" s="22"/>
      <c r="E256" s="22"/>
      <c r="F256" s="22">
        <v>7</v>
      </c>
      <c r="G256" s="22"/>
      <c r="H256" s="22"/>
      <c r="I256" s="22">
        <v>9</v>
      </c>
      <c r="J256" s="22"/>
    </row>
    <row r="257" spans="1:10" x14ac:dyDescent="0.2">
      <c r="A257" s="5"/>
      <c r="B257" s="6" t="s">
        <v>4</v>
      </c>
      <c r="C257" s="7">
        <v>1879</v>
      </c>
      <c r="D257" s="22"/>
      <c r="E257" s="22"/>
      <c r="F257" s="22">
        <v>9</v>
      </c>
      <c r="G257" s="22"/>
      <c r="H257" s="22"/>
      <c r="I257" s="22"/>
      <c r="J257" s="22"/>
    </row>
    <row r="258" spans="1:10" x14ac:dyDescent="0.2">
      <c r="A258" s="5"/>
      <c r="B258" s="6"/>
      <c r="C258" s="7">
        <v>1883</v>
      </c>
      <c r="D258" s="22"/>
      <c r="E258" s="22"/>
      <c r="F258" s="22">
        <v>4</v>
      </c>
      <c r="G258" s="22"/>
      <c r="H258" s="22"/>
      <c r="I258" s="22"/>
      <c r="J258" s="22"/>
    </row>
    <row r="259" spans="1:10" x14ac:dyDescent="0.2">
      <c r="A259" s="5"/>
      <c r="B259" s="6"/>
      <c r="C259" s="7">
        <v>1926</v>
      </c>
      <c r="D259" s="22"/>
      <c r="E259" s="22"/>
      <c r="F259" s="22">
        <v>1</v>
      </c>
      <c r="G259" s="22"/>
      <c r="H259" s="22"/>
      <c r="I259" s="22">
        <v>2</v>
      </c>
      <c r="J259" s="22">
        <v>7</v>
      </c>
    </row>
    <row r="260" spans="1:10" x14ac:dyDescent="0.2">
      <c r="A260" s="5"/>
      <c r="B260" s="7" t="s">
        <v>6</v>
      </c>
      <c r="C260" s="7">
        <v>1937</v>
      </c>
      <c r="D260" s="22"/>
      <c r="E260" s="22"/>
      <c r="F260" s="22">
        <v>3</v>
      </c>
      <c r="G260" s="22"/>
      <c r="H260" s="22"/>
      <c r="I260" s="22"/>
      <c r="J260" s="22"/>
    </row>
    <row r="261" spans="1:10" x14ac:dyDescent="0.2">
      <c r="A261" s="5"/>
      <c r="B261" s="7" t="s">
        <v>7</v>
      </c>
      <c r="C261" s="7">
        <v>1985</v>
      </c>
      <c r="D261" s="22"/>
      <c r="E261" s="22"/>
      <c r="F261" s="22">
        <v>13</v>
      </c>
      <c r="G261" s="22"/>
      <c r="H261" s="22"/>
      <c r="I261" s="22">
        <v>11</v>
      </c>
      <c r="J261" s="22"/>
    </row>
    <row r="262" spans="1:10" x14ac:dyDescent="0.2">
      <c r="A262" s="5"/>
      <c r="B262" s="7" t="s">
        <v>8</v>
      </c>
      <c r="C262" s="7">
        <v>1936</v>
      </c>
      <c r="D262" s="22"/>
      <c r="E262" s="22"/>
      <c r="F262" s="22">
        <v>2</v>
      </c>
      <c r="G262" s="22"/>
      <c r="H262" s="22"/>
      <c r="I262" s="22"/>
      <c r="J262" s="22"/>
    </row>
    <row r="263" spans="1:10" x14ac:dyDescent="0.2">
      <c r="A263" s="5"/>
      <c r="B263" s="7" t="s">
        <v>9</v>
      </c>
      <c r="C263" s="7">
        <v>1886</v>
      </c>
      <c r="D263" s="22"/>
      <c r="E263" s="22"/>
      <c r="F263" s="22">
        <v>3</v>
      </c>
      <c r="G263" s="22"/>
      <c r="H263" s="22"/>
      <c r="I263" s="22"/>
      <c r="J263" s="22"/>
    </row>
    <row r="264" spans="1:10" x14ac:dyDescent="0.2">
      <c r="A264" s="5"/>
      <c r="B264" s="6" t="s">
        <v>11</v>
      </c>
      <c r="C264" s="7">
        <v>1889</v>
      </c>
      <c r="D264" s="22"/>
      <c r="E264" s="22"/>
      <c r="F264" s="22">
        <v>3</v>
      </c>
      <c r="G264" s="22"/>
      <c r="H264" s="22"/>
      <c r="I264" s="22"/>
      <c r="J264" s="22"/>
    </row>
    <row r="265" spans="1:10" x14ac:dyDescent="0.2">
      <c r="A265" s="5"/>
      <c r="B265" s="6"/>
      <c r="C265" s="7">
        <v>1938</v>
      </c>
      <c r="D265" s="22"/>
      <c r="E265" s="22"/>
      <c r="F265" s="22">
        <v>11</v>
      </c>
      <c r="G265" s="22"/>
      <c r="H265" s="22"/>
      <c r="I265" s="22">
        <v>4</v>
      </c>
      <c r="J265" s="22"/>
    </row>
    <row r="266" spans="1:10" ht="28.5" x14ac:dyDescent="0.2">
      <c r="A266" s="5"/>
      <c r="B266" s="7" t="s">
        <v>13</v>
      </c>
      <c r="C266" s="7">
        <v>1981</v>
      </c>
      <c r="D266" s="22"/>
      <c r="E266" s="22"/>
      <c r="F266" s="22">
        <v>6</v>
      </c>
      <c r="G266" s="22"/>
      <c r="H266" s="22"/>
      <c r="I266" s="22">
        <v>1</v>
      </c>
      <c r="J266" s="22"/>
    </row>
    <row r="267" spans="1:10" x14ac:dyDescent="0.2">
      <c r="A267" s="5" t="s">
        <v>33</v>
      </c>
      <c r="B267" s="6" t="s">
        <v>4</v>
      </c>
      <c r="C267" s="7">
        <v>1590</v>
      </c>
      <c r="D267" s="22"/>
      <c r="E267" s="22"/>
      <c r="F267" s="22">
        <v>1</v>
      </c>
      <c r="G267" s="22"/>
      <c r="H267" s="22"/>
      <c r="I267" s="22"/>
      <c r="J267" s="22">
        <v>1</v>
      </c>
    </row>
    <row r="268" spans="1:10" x14ac:dyDescent="0.2">
      <c r="A268" s="5"/>
      <c r="B268" s="6"/>
      <c r="C268" s="7">
        <v>1633</v>
      </c>
      <c r="D268" s="22"/>
      <c r="E268" s="22"/>
      <c r="F268" s="22"/>
      <c r="G268" s="22"/>
      <c r="H268" s="22"/>
      <c r="I268" s="22"/>
      <c r="J268" s="22">
        <v>1</v>
      </c>
    </row>
    <row r="269" spans="1:10" x14ac:dyDescent="0.2">
      <c r="A269" s="5"/>
      <c r="B269" s="6"/>
      <c r="C269" s="7">
        <v>1635</v>
      </c>
      <c r="D269" s="22"/>
      <c r="E269" s="22"/>
      <c r="F269" s="22"/>
      <c r="G269" s="22"/>
      <c r="H269" s="22"/>
      <c r="I269" s="22"/>
      <c r="J269" s="22">
        <v>1</v>
      </c>
    </row>
    <row r="270" spans="1:10" ht="28.5" x14ac:dyDescent="0.2">
      <c r="A270" s="5"/>
      <c r="B270" s="7" t="s">
        <v>5</v>
      </c>
      <c r="C270" s="7">
        <v>1637</v>
      </c>
      <c r="D270" s="22"/>
      <c r="E270" s="22"/>
      <c r="F270" s="22"/>
      <c r="G270" s="22"/>
      <c r="H270" s="22"/>
      <c r="I270" s="22"/>
      <c r="J270" s="22">
        <v>1</v>
      </c>
    </row>
    <row r="271" spans="1:10" x14ac:dyDescent="0.2">
      <c r="A271" s="5"/>
      <c r="B271" s="7" t="s">
        <v>23</v>
      </c>
      <c r="C271" s="7">
        <v>1586</v>
      </c>
      <c r="D271" s="22"/>
      <c r="E271" s="22"/>
      <c r="F271" s="22">
        <v>2</v>
      </c>
      <c r="G271" s="22"/>
      <c r="H271" s="22"/>
      <c r="I271" s="22"/>
      <c r="J271" s="22"/>
    </row>
    <row r="272" spans="1:10" x14ac:dyDescent="0.2">
      <c r="A272" s="5"/>
      <c r="B272" s="7" t="s">
        <v>7</v>
      </c>
      <c r="C272" s="7">
        <v>1691</v>
      </c>
      <c r="D272" s="22"/>
      <c r="E272" s="22"/>
      <c r="F272" s="22">
        <v>2</v>
      </c>
      <c r="G272" s="22"/>
      <c r="H272" s="22"/>
      <c r="I272" s="22"/>
      <c r="J272" s="22">
        <v>3</v>
      </c>
    </row>
    <row r="273" spans="1:10" x14ac:dyDescent="0.2">
      <c r="A273" s="5"/>
      <c r="B273" s="6" t="s">
        <v>8</v>
      </c>
      <c r="C273" s="7">
        <v>1668</v>
      </c>
      <c r="D273" s="22"/>
      <c r="E273" s="22"/>
      <c r="F273" s="22"/>
      <c r="G273" s="22"/>
      <c r="H273" s="22"/>
      <c r="I273" s="22">
        <v>1</v>
      </c>
      <c r="J273" s="22">
        <v>1</v>
      </c>
    </row>
    <row r="274" spans="1:10" x14ac:dyDescent="0.2">
      <c r="A274" s="5"/>
      <c r="B274" s="6"/>
      <c r="C274" s="7">
        <v>1669</v>
      </c>
      <c r="D274" s="22"/>
      <c r="E274" s="22"/>
      <c r="F274" s="22"/>
      <c r="G274" s="22"/>
      <c r="H274" s="22"/>
      <c r="I274" s="22"/>
      <c r="J274" s="22">
        <v>1</v>
      </c>
    </row>
    <row r="275" spans="1:10" x14ac:dyDescent="0.2">
      <c r="A275" s="5"/>
      <c r="B275" s="7" t="s">
        <v>9</v>
      </c>
      <c r="C275" s="7">
        <v>1638</v>
      </c>
      <c r="D275" s="22"/>
      <c r="E275" s="22"/>
      <c r="F275" s="22"/>
      <c r="G275" s="22"/>
      <c r="H275" s="22"/>
      <c r="I275" s="22">
        <v>1</v>
      </c>
      <c r="J275" s="22">
        <v>1</v>
      </c>
    </row>
    <row r="276" spans="1:10" x14ac:dyDescent="0.2">
      <c r="A276" s="5"/>
      <c r="B276" s="6" t="s">
        <v>11</v>
      </c>
      <c r="C276" s="7">
        <v>1641</v>
      </c>
      <c r="D276" s="22"/>
      <c r="E276" s="22"/>
      <c r="F276" s="22"/>
      <c r="G276" s="22"/>
      <c r="H276" s="22"/>
      <c r="I276" s="22"/>
      <c r="J276" s="22">
        <v>1</v>
      </c>
    </row>
    <row r="277" spans="1:10" x14ac:dyDescent="0.2">
      <c r="A277" s="5"/>
      <c r="B277" s="6"/>
      <c r="C277" s="7">
        <v>1674</v>
      </c>
      <c r="D277" s="22"/>
      <c r="E277" s="22"/>
      <c r="F277" s="22"/>
      <c r="G277" s="22"/>
      <c r="H277" s="22"/>
      <c r="I277" s="22"/>
      <c r="J277" s="22">
        <v>2</v>
      </c>
    </row>
    <row r="278" spans="1:10" x14ac:dyDescent="0.2">
      <c r="A278" s="26" t="s">
        <v>44</v>
      </c>
      <c r="B278" s="26"/>
      <c r="C278" s="26"/>
      <c r="D278" s="26"/>
      <c r="E278" s="26"/>
      <c r="F278" s="26"/>
      <c r="G278" s="26"/>
      <c r="H278" s="26"/>
      <c r="I278" s="26"/>
      <c r="J278" s="26"/>
    </row>
  </sheetData>
  <mergeCells count="104">
    <mergeCell ref="A1:J1"/>
    <mergeCell ref="A278:J278"/>
    <mergeCell ref="A267:A277"/>
    <mergeCell ref="B267:B269"/>
    <mergeCell ref="B273:B274"/>
    <mergeCell ref="B276:B277"/>
    <mergeCell ref="C2:C3"/>
    <mergeCell ref="B2:B3"/>
    <mergeCell ref="A2:A3"/>
    <mergeCell ref="A236:A252"/>
    <mergeCell ref="B236:B239"/>
    <mergeCell ref="B240:B243"/>
    <mergeCell ref="B244:B245"/>
    <mergeCell ref="B249:B250"/>
    <mergeCell ref="A253:A266"/>
    <mergeCell ref="B253:B255"/>
    <mergeCell ref="B257:B259"/>
    <mergeCell ref="B264:B265"/>
    <mergeCell ref="B218:B219"/>
    <mergeCell ref="B220:B221"/>
    <mergeCell ref="A222:A235"/>
    <mergeCell ref="B222:B224"/>
    <mergeCell ref="B225:B228"/>
    <mergeCell ref="B229:B230"/>
    <mergeCell ref="A190:A205"/>
    <mergeCell ref="B190:B193"/>
    <mergeCell ref="B194:B195"/>
    <mergeCell ref="B202:B203"/>
    <mergeCell ref="B204:B205"/>
    <mergeCell ref="A206:A221"/>
    <mergeCell ref="B206:B209"/>
    <mergeCell ref="B210:B211"/>
    <mergeCell ref="B212:B213"/>
    <mergeCell ref="B215:B216"/>
    <mergeCell ref="A165:A173"/>
    <mergeCell ref="B166:B167"/>
    <mergeCell ref="B169:B170"/>
    <mergeCell ref="B172:B173"/>
    <mergeCell ref="A174:A189"/>
    <mergeCell ref="B174:B177"/>
    <mergeCell ref="B178:B181"/>
    <mergeCell ref="B187:B188"/>
    <mergeCell ref="A145:A155"/>
    <mergeCell ref="B145:B146"/>
    <mergeCell ref="B148:B151"/>
    <mergeCell ref="B154:B155"/>
    <mergeCell ref="A156:A164"/>
    <mergeCell ref="B156:B157"/>
    <mergeCell ref="B158:B159"/>
    <mergeCell ref="B161:B162"/>
    <mergeCell ref="B163:B164"/>
    <mergeCell ref="A120:A134"/>
    <mergeCell ref="B120:B123"/>
    <mergeCell ref="B124:B126"/>
    <mergeCell ref="B132:B133"/>
    <mergeCell ref="A135:A144"/>
    <mergeCell ref="B135:B138"/>
    <mergeCell ref="B142:B143"/>
    <mergeCell ref="A103:A119"/>
    <mergeCell ref="B103:B104"/>
    <mergeCell ref="B105:B107"/>
    <mergeCell ref="B108:B109"/>
    <mergeCell ref="B111:B112"/>
    <mergeCell ref="B114:B115"/>
    <mergeCell ref="B116:B117"/>
    <mergeCell ref="B118:B119"/>
    <mergeCell ref="A89:A102"/>
    <mergeCell ref="B89:B90"/>
    <mergeCell ref="B91:B92"/>
    <mergeCell ref="B93:B94"/>
    <mergeCell ref="B96:B97"/>
    <mergeCell ref="B100:B101"/>
    <mergeCell ref="A73:A88"/>
    <mergeCell ref="B73:B75"/>
    <mergeCell ref="B76:B77"/>
    <mergeCell ref="B80:B81"/>
    <mergeCell ref="B85:B86"/>
    <mergeCell ref="B87:B88"/>
    <mergeCell ref="A40:A53"/>
    <mergeCell ref="B40:B42"/>
    <mergeCell ref="B43:B45"/>
    <mergeCell ref="B51:B52"/>
    <mergeCell ref="A54:A72"/>
    <mergeCell ref="B54:B57"/>
    <mergeCell ref="B59:B62"/>
    <mergeCell ref="B64:B65"/>
    <mergeCell ref="B69:B70"/>
    <mergeCell ref="B71:B72"/>
    <mergeCell ref="A14:A25"/>
    <mergeCell ref="B14:B16"/>
    <mergeCell ref="B17:B18"/>
    <mergeCell ref="B21:B22"/>
    <mergeCell ref="B24:B25"/>
    <mergeCell ref="A26:A39"/>
    <mergeCell ref="B26:B28"/>
    <mergeCell ref="B30:B31"/>
    <mergeCell ref="B32:B33"/>
    <mergeCell ref="B35:B36"/>
    <mergeCell ref="D2:F2"/>
    <mergeCell ref="G2:J2"/>
    <mergeCell ref="A4:A13"/>
    <mergeCell ref="B5:B6"/>
    <mergeCell ref="B8:B9"/>
    <mergeCell ref="B12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1</vt:lpstr>
      <vt:lpstr>TABLA 2</vt:lpstr>
      <vt:lpstr>TABLA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</dc:creator>
  <cp:lastModifiedBy>Equipo</cp:lastModifiedBy>
  <dcterms:created xsi:type="dcterms:W3CDTF">2025-03-11T13:05:39Z</dcterms:created>
  <dcterms:modified xsi:type="dcterms:W3CDTF">2025-03-11T13:37:40Z</dcterms:modified>
</cp:coreProperties>
</file>